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<sst xmlns="http://schemas.openxmlformats.org/spreadsheetml/2006/main" count="69" uniqueCount="63">
  <si>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</si>
  <si>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t>（2024年度）</t>
  </si>
  <si>
    <t>项目名称</t>
  </si>
  <si>
    <t>北京市青少年锦标赛</t>
  </si>
  <si>
    <t>主管部门</t>
  </si>
  <si>
    <t>北京市体育局</t>
  </si>
  <si>
    <t>实施单位</t>
  </si>
  <si>
    <t>北京市体育竞赛管理和国际交流中心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</si>
  <si>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</si>
  <si>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</si>
  <si>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</si>
  <si>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</si>
  <si>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</si>
  <si>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</si>
  <si>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</si>
  <si>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</si>
  <si>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</si>
  <si>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</si>
  <si>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</si>
  <si>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</si>
  <si>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</si>
  <si>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</si>
  <si>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举办北京市青少年锦标赛。</t>
  </si>
  <si>
    <t>成功举办2024年北京市青少年锦标赛各项比赛。通过举办该项赛事，提升了北京市青少年竞技体育水平，为北京市竞技体育的发展提高做出积极贡献。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</si>
  <si>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</si>
  <si>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</si>
  <si>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</si>
  <si>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</si>
  <si>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</si>
  <si>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</si>
  <si>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</si>
  <si>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
出
指
标
（50分）</t>
  </si>
  <si>
    <t>数量指标</t>
  </si>
  <si>
    <t>组织比赛场次</t>
  </si>
  <si>
    <t>≥5000场</t>
  </si>
  <si>
    <t>7500场</t>
  </si>
  <si>
    <t>参加赛事活动运动员人数</t>
  </si>
  <si>
    <t>≥12000人</t>
  </si>
  <si>
    <t>13000人</t>
  </si>
  <si>
    <t>选派裁判员人数</t>
  </si>
  <si>
    <t>≥1200人</t>
  </si>
  <si>
    <t>1400人</t>
  </si>
  <si>
    <t>质量指标</t>
  </si>
  <si>
    <t>赛事活动场馆硬件设施合格率</t>
  </si>
  <si>
    <t>≥80%</t>
  </si>
  <si>
    <t>赛事活动运行标准合格率</t>
  </si>
  <si>
    <t>赛事活动服务保障合格率</t>
  </si>
  <si>
    <t>≥90%</t>
  </si>
  <si>
    <t>时效指标</t>
  </si>
  <si>
    <t>工作任务完成及时率</t>
  </si>
  <si>
    <t>成
本
指
标
（10分）</t>
  </si>
  <si>
    <t>经济成本
指标</t>
  </si>
  <si>
    <t>赛事活动运行成本</t>
  </si>
  <si>
    <t>≤1333.5738万元</t>
  </si>
  <si>
    <t>1311.6468万元</t>
  </si>
  <si>
    <t>效
益
指
标
（20分）</t>
  </si>
  <si>
    <t>社会效益
指标</t>
  </si>
  <si>
    <t>提高体育竞赛活动影响力</t>
  </si>
  <si>
    <t>加大宣传力度，扩大资料收集渠道。</t>
  </si>
  <si>
    <t>满意度指标（10分）</t>
  </si>
  <si>
    <t>服务对象
满意度指
标</t>
  </si>
  <si>
    <t>参加比赛运动员满意度</t>
  </si>
  <si>
    <t>总分</t>
  </si>
</sst>
</file>

<file path=xl/styles.xml><?xml version="1.0" encoding="utf-8"?>
<styleSheet xmlns="http://schemas.openxmlformats.org/spreadsheetml/2006/main">
  <numFmts count="8">
    <numFmt numFmtId="176" formatCode="______@"/>
    <numFmt numFmtId="177" formatCode="0.00_ "/>
    <numFmt numFmtId="178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.0000"/>
  </numFmts>
  <fonts count="27">
    <font>
      <sz val="11"/>
      <color rgb="FF000000"/>
      <name val="Arial"/>
      <charset val="204"/>
    </font>
    <font>
      <sz val="10"/>
      <color rgb="FF000000"/>
      <name val="宋体"/>
      <charset val="204"/>
    </font>
    <font>
      <b/>
      <sz val="16"/>
      <name val="黑体"/>
      <charset val="134"/>
    </font>
    <font>
      <sz val="10"/>
      <name val="宋体"/>
      <charset val="134"/>
    </font>
    <font>
      <sz val="10"/>
      <name val="宋体"/>
      <charset val="204"/>
    </font>
    <font>
      <u/>
      <sz val="10"/>
      <name val="宋体"/>
      <charset val="134"/>
    </font>
    <font>
      <sz val="9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5"/>
      </bottom>
      <diagonal/>
    </border>
  </borders>
  <cellStyleXfs count="49">
    <xf numFmtId="0" fontId="0" fillId="0" borderId="0"/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2" fillId="23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6" fillId="29" borderId="6" applyNumberFormat="false" applyAlignment="false" applyProtection="false">
      <alignment vertical="center"/>
    </xf>
    <xf numFmtId="0" fontId="18" fillId="23" borderId="4" applyNumberFormat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4" fillId="10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3">
    <xf numFmtId="49" fontId="0" fillId="0" borderId="0" xfId="0" applyNumberFormat="true" applyFill="true" applyBorder="true" applyAlignment="true">
      <alignment horizontal="left" vertical="top" wrapText="true"/>
    </xf>
    <xf numFmtId="49" fontId="1" fillId="0" borderId="0" xfId="0" applyNumberFormat="true" applyFont="true" applyFill="true" applyBorder="true" applyAlignment="true">
      <alignment horizontal="left" vertical="top" wrapText="true"/>
    </xf>
    <xf numFmtId="0" fontId="2" fillId="0" borderId="0" xfId="0" applyFont="true" applyFill="true" applyAlignment="true">
      <alignment horizontal="center" vertical="top" wrapText="true"/>
    </xf>
    <xf numFmtId="0" fontId="3" fillId="0" borderId="0" xfId="0" applyFont="true" applyFill="true" applyAlignment="true">
      <alignment horizontal="center" vertical="top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top" wrapText="true"/>
    </xf>
    <xf numFmtId="0" fontId="3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right" vertical="center" wrapText="true"/>
    </xf>
    <xf numFmtId="0" fontId="3" fillId="0" borderId="1" xfId="0" applyFont="true" applyFill="true" applyBorder="true" applyAlignment="true">
      <alignment horizontal="right" vertical="top" wrapText="true"/>
    </xf>
    <xf numFmtId="0" fontId="4" fillId="0" borderId="1" xfId="0" applyFont="true" applyFill="true" applyBorder="true" applyAlignment="true">
      <alignment horizontal="right" vertical="top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textRotation="255" wrapText="true"/>
    </xf>
    <xf numFmtId="0" fontId="4" fillId="0" borderId="1" xfId="0" applyFont="true" applyFill="true" applyBorder="true" applyAlignment="true">
      <alignment horizontal="center" vertical="center" textRotation="255" wrapText="true"/>
    </xf>
    <xf numFmtId="0" fontId="3" fillId="0" borderId="1" xfId="0" applyNumberFormat="true" applyFont="true" applyFill="true" applyBorder="true" applyAlignment="true">
      <alignment vertical="center" wrapText="true"/>
    </xf>
    <xf numFmtId="49" fontId="2" fillId="0" borderId="0" xfId="0" applyNumberFormat="true" applyFont="true" applyFill="true" applyBorder="true" applyAlignment="true">
      <alignment horizontal="center" vertical="top" wrapText="true"/>
    </xf>
    <xf numFmtId="178" fontId="3" fillId="0" borderId="1" xfId="0" applyNumberFormat="true" applyFont="true" applyFill="true" applyBorder="true" applyAlignment="true">
      <alignment horizontal="right" vertical="center" wrapText="true"/>
    </xf>
    <xf numFmtId="178" fontId="4" fillId="0" borderId="1" xfId="0" applyNumberFormat="true" applyFont="true" applyFill="true" applyBorder="true" applyAlignment="true">
      <alignment horizontal="right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179" fontId="3" fillId="0" borderId="1" xfId="0" applyNumberFormat="true" applyFont="true" applyFill="true" applyBorder="true" applyAlignment="true">
      <alignment horizontal="center" vertical="center" wrapText="true"/>
    </xf>
    <xf numFmtId="10" fontId="3" fillId="0" borderId="1" xfId="0" applyNumberFormat="true" applyFont="true" applyFill="true" applyBorder="true" applyAlignment="true">
      <alignment horizontal="center"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177" fontId="4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top" wrapText="true"/>
    </xf>
    <xf numFmtId="0" fontId="4" fillId="0" borderId="1" xfId="0" applyFont="true" applyFill="true" applyBorder="true" applyAlignment="true">
      <alignment horizontal="center" vertical="top" wrapText="true"/>
    </xf>
    <xf numFmtId="10" fontId="4" fillId="0" borderId="1" xfId="0" applyNumberFormat="true" applyFont="true" applyFill="true" applyBorder="true" applyAlignment="true">
      <alignment horizontal="center" vertical="center" wrapText="true"/>
    </xf>
    <xf numFmtId="10" fontId="6" fillId="0" borderId="0" xfId="0" applyNumberFormat="true" applyFont="true" applyAlignment="true">
      <alignment horizontal="justify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true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3"/>
  <sheetViews>
    <sheetView tabSelected="1" topLeftCell="A3" workbookViewId="0">
      <selection activeCell="E5" sqref="E5"/>
    </sheetView>
  </sheetViews>
  <sheetFormatPr defaultColWidth="10.2866666666667" defaultRowHeight="15.75"/>
  <cols>
    <col min="1" max="1" width="5.8" customWidth="true"/>
    <col min="2" max="2" width="10.08" customWidth="true"/>
    <col min="3" max="3" width="11.1" customWidth="true"/>
    <col min="4" max="4" width="7.3" customWidth="true"/>
    <col min="5" max="5" width="11.9" customWidth="true"/>
    <col min="6" max="6" width="2.52666666666667" customWidth="true"/>
    <col min="7" max="7" width="10.2866666666667" customWidth="true"/>
    <col min="8" max="8" width="11.7533333333333" customWidth="true"/>
    <col min="9" max="9" width="2.10666666666667" customWidth="true"/>
    <col min="10" max="10" width="5.08666666666667" customWidth="true"/>
    <col min="11" max="11" width="3.75333333333333" customWidth="true"/>
    <col min="12" max="12" width="2.24" customWidth="true"/>
    <col min="13" max="13" width="5.79333333333333" customWidth="true"/>
    <col min="14" max="14" width="16.44" customWidth="true"/>
  </cols>
  <sheetData>
    <row r="1" ht="20.25" customHeight="true" spans="1:14">
      <c r="A1" s="2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</row>
    <row r="2" s="1" customFormat="true" ht="13.8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true" ht="17.25" customHeight="true" spans="1:14">
      <c r="A3" s="4" t="s">
        <v>2</v>
      </c>
      <c r="B3" s="5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true" ht="14.55" customHeight="true" spans="1:14">
      <c r="A4" s="4" t="s">
        <v>4</v>
      </c>
      <c r="B4" s="5"/>
      <c r="C4" s="4" t="s">
        <v>5</v>
      </c>
      <c r="D4" s="5"/>
      <c r="E4" s="5"/>
      <c r="F4" s="5"/>
      <c r="G4" s="5"/>
      <c r="H4" s="4" t="s">
        <v>6</v>
      </c>
      <c r="I4" s="5"/>
      <c r="J4" s="4" t="s">
        <v>7</v>
      </c>
      <c r="K4" s="5"/>
      <c r="L4" s="5"/>
      <c r="M4" s="5"/>
      <c r="N4" s="5"/>
    </row>
    <row r="5" s="1" customFormat="true" ht="34.5" customHeight="true" spans="1:14">
      <c r="A5" s="4" t="s">
        <v>8</v>
      </c>
      <c r="B5" s="5"/>
      <c r="C5" s="6"/>
      <c r="D5" s="6"/>
      <c r="E5" s="4" t="s">
        <v>9</v>
      </c>
      <c r="F5" s="4" t="s">
        <v>10</v>
      </c>
      <c r="G5" s="5"/>
      <c r="H5" s="4" t="s">
        <v>11</v>
      </c>
      <c r="I5" s="5"/>
      <c r="J5" s="4" t="s">
        <v>12</v>
      </c>
      <c r="K5" s="5"/>
      <c r="L5" s="4" t="s">
        <v>13</v>
      </c>
      <c r="M5" s="5"/>
      <c r="N5" s="4" t="s">
        <v>14</v>
      </c>
    </row>
    <row r="6" s="1" customFormat="true" ht="14.55" customHeight="true" spans="1:14">
      <c r="A6" s="5"/>
      <c r="B6" s="5"/>
      <c r="C6" s="7" t="s">
        <v>15</v>
      </c>
      <c r="D6" s="8"/>
      <c r="E6" s="19">
        <v>969.184408</v>
      </c>
      <c r="F6" s="19">
        <f>F7+F9</f>
        <v>1333.5738</v>
      </c>
      <c r="G6" s="20"/>
      <c r="H6" s="19">
        <v>1311.6468</v>
      </c>
      <c r="I6" s="20"/>
      <c r="J6" s="27">
        <v>10</v>
      </c>
      <c r="K6" s="28"/>
      <c r="L6" s="26">
        <f>H6/F6</f>
        <v>0.983557715366034</v>
      </c>
      <c r="M6" s="31"/>
      <c r="N6" s="27">
        <f>J6*L6</f>
        <v>9.83557715366034</v>
      </c>
    </row>
    <row r="7" s="1" customFormat="true" ht="17.35" customHeight="true" spans="1:14">
      <c r="A7" s="5"/>
      <c r="B7" s="5"/>
      <c r="C7" s="9" t="s">
        <v>16</v>
      </c>
      <c r="D7" s="10"/>
      <c r="E7" s="19">
        <v>969.184408</v>
      </c>
      <c r="F7" s="19">
        <v>1333.5738</v>
      </c>
      <c r="G7" s="20"/>
      <c r="H7" s="19">
        <v>1311.6468</v>
      </c>
      <c r="I7" s="20"/>
      <c r="J7" s="29"/>
      <c r="K7" s="30"/>
      <c r="L7" s="6"/>
      <c r="M7" s="6"/>
      <c r="N7" s="4"/>
    </row>
    <row r="8" s="1" customFormat="true" ht="17.25" customHeight="true" spans="1:14">
      <c r="A8" s="5"/>
      <c r="B8" s="5"/>
      <c r="C8" s="9" t="s">
        <v>17</v>
      </c>
      <c r="D8" s="10"/>
      <c r="E8" s="12"/>
      <c r="F8" s="12"/>
      <c r="G8" s="12"/>
      <c r="H8" s="12"/>
      <c r="I8" s="12"/>
      <c r="J8" s="4"/>
      <c r="K8" s="5"/>
      <c r="L8" s="6"/>
      <c r="M8" s="6"/>
      <c r="N8" s="4"/>
    </row>
    <row r="9" s="1" customFormat="true" ht="17.3" customHeight="true" spans="1:14">
      <c r="A9" s="5"/>
      <c r="B9" s="5"/>
      <c r="C9" s="11" t="s">
        <v>18</v>
      </c>
      <c r="D9" s="12"/>
      <c r="E9" s="12"/>
      <c r="F9" s="12"/>
      <c r="G9" s="12"/>
      <c r="H9" s="12"/>
      <c r="I9" s="12"/>
      <c r="J9" s="29"/>
      <c r="K9" s="30"/>
      <c r="L9" s="6"/>
      <c r="M9" s="6"/>
      <c r="N9" s="29"/>
    </row>
    <row r="10" s="1" customFormat="true" ht="14.55" customHeight="true" spans="1:14">
      <c r="A10" s="4" t="s">
        <v>19</v>
      </c>
      <c r="B10" s="4" t="s">
        <v>20</v>
      </c>
      <c r="C10" s="5"/>
      <c r="D10" s="5"/>
      <c r="E10" s="5"/>
      <c r="F10" s="5"/>
      <c r="G10" s="5"/>
      <c r="H10" s="4" t="s">
        <v>21</v>
      </c>
      <c r="I10" s="5"/>
      <c r="J10" s="5"/>
      <c r="K10" s="5"/>
      <c r="L10" s="5"/>
      <c r="M10" s="5"/>
      <c r="N10" s="5"/>
    </row>
    <row r="11" s="1" customFormat="true" ht="142" customHeight="true" spans="1:14">
      <c r="A11" s="5"/>
      <c r="B11" s="13" t="s">
        <v>22</v>
      </c>
      <c r="C11" s="14"/>
      <c r="D11" s="14"/>
      <c r="E11" s="14"/>
      <c r="F11" s="14"/>
      <c r="G11" s="14"/>
      <c r="H11" s="13" t="s">
        <v>23</v>
      </c>
      <c r="I11" s="14"/>
      <c r="J11" s="14"/>
      <c r="K11" s="14"/>
      <c r="L11" s="14"/>
      <c r="M11" s="14"/>
      <c r="N11" s="14"/>
    </row>
    <row r="12" s="1" customFormat="true" ht="29.15" customHeight="true" spans="1:14">
      <c r="A12" s="15" t="s">
        <v>24</v>
      </c>
      <c r="B12" s="4" t="s">
        <v>25</v>
      </c>
      <c r="C12" s="4" t="s">
        <v>26</v>
      </c>
      <c r="D12" s="4" t="s">
        <v>27</v>
      </c>
      <c r="E12" s="5"/>
      <c r="F12" s="5"/>
      <c r="G12" s="21" t="s">
        <v>28</v>
      </c>
      <c r="H12" s="21" t="s">
        <v>29</v>
      </c>
      <c r="I12" s="4" t="s">
        <v>12</v>
      </c>
      <c r="J12" s="5"/>
      <c r="K12" s="4" t="s">
        <v>14</v>
      </c>
      <c r="L12" s="5"/>
      <c r="M12" s="13" t="s">
        <v>30</v>
      </c>
      <c r="N12" s="14"/>
    </row>
    <row r="13" s="1" customFormat="true" ht="23" customHeight="true" spans="1:14">
      <c r="A13" s="16"/>
      <c r="B13" s="4" t="s">
        <v>31</v>
      </c>
      <c r="C13" s="4" t="s">
        <v>32</v>
      </c>
      <c r="D13" s="17" t="s">
        <v>33</v>
      </c>
      <c r="E13" s="22"/>
      <c r="F13" s="22"/>
      <c r="G13" s="23" t="s">
        <v>34</v>
      </c>
      <c r="H13" s="23" t="s">
        <v>35</v>
      </c>
      <c r="I13" s="27">
        <v>10</v>
      </c>
      <c r="J13" s="28"/>
      <c r="K13" s="27">
        <v>10</v>
      </c>
      <c r="L13" s="28"/>
      <c r="M13" s="6"/>
      <c r="N13" s="6"/>
    </row>
    <row r="14" s="1" customFormat="true" ht="24.3" customHeight="true" spans="1:14">
      <c r="A14" s="16"/>
      <c r="B14" s="5"/>
      <c r="C14" s="5"/>
      <c r="D14" s="17" t="s">
        <v>36</v>
      </c>
      <c r="E14" s="22"/>
      <c r="F14" s="22"/>
      <c r="G14" s="23" t="s">
        <v>37</v>
      </c>
      <c r="H14" s="23" t="s">
        <v>38</v>
      </c>
      <c r="I14" s="27">
        <v>10</v>
      </c>
      <c r="J14" s="28"/>
      <c r="K14" s="27">
        <v>10</v>
      </c>
      <c r="L14" s="28"/>
      <c r="M14" s="6"/>
      <c r="N14" s="6"/>
    </row>
    <row r="15" s="1" customFormat="true" ht="27.3" customHeight="true" spans="1:14">
      <c r="A15" s="16"/>
      <c r="B15" s="5"/>
      <c r="C15" s="5"/>
      <c r="D15" s="17" t="s">
        <v>39</v>
      </c>
      <c r="E15" s="22"/>
      <c r="F15" s="22"/>
      <c r="G15" s="23" t="s">
        <v>40</v>
      </c>
      <c r="H15" s="23" t="s">
        <v>41</v>
      </c>
      <c r="I15" s="27">
        <v>10</v>
      </c>
      <c r="J15" s="28"/>
      <c r="K15" s="27">
        <v>10</v>
      </c>
      <c r="L15" s="28"/>
      <c r="M15" s="13"/>
      <c r="N15" s="14"/>
    </row>
    <row r="16" s="1" customFormat="true" ht="22.05" customHeight="true" spans="1:14">
      <c r="A16" s="16"/>
      <c r="B16" s="5"/>
      <c r="C16" s="4" t="s">
        <v>42</v>
      </c>
      <c r="D16" s="7" t="s">
        <v>43</v>
      </c>
      <c r="E16" s="8"/>
      <c r="F16" s="8"/>
      <c r="G16" s="24" t="s">
        <v>44</v>
      </c>
      <c r="H16" s="24">
        <v>0.8</v>
      </c>
      <c r="I16" s="27">
        <v>5</v>
      </c>
      <c r="J16" s="28"/>
      <c r="K16" s="27">
        <v>5</v>
      </c>
      <c r="L16" s="28"/>
      <c r="M16" s="6"/>
      <c r="N16" s="6"/>
    </row>
    <row r="17" s="1" customFormat="true" ht="12" spans="1:14">
      <c r="A17" s="16"/>
      <c r="B17" s="5"/>
      <c r="C17" s="5"/>
      <c r="D17" s="13" t="s">
        <v>45</v>
      </c>
      <c r="E17" s="14"/>
      <c r="F17" s="14"/>
      <c r="G17" s="24" t="s">
        <v>44</v>
      </c>
      <c r="H17" s="24">
        <v>0.8</v>
      </c>
      <c r="I17" s="27">
        <v>5</v>
      </c>
      <c r="J17" s="28"/>
      <c r="K17" s="27">
        <v>5</v>
      </c>
      <c r="L17" s="28"/>
      <c r="M17" s="6"/>
      <c r="N17" s="6"/>
    </row>
    <row r="18" s="1" customFormat="true" ht="27.3" customHeight="true" spans="1:14">
      <c r="A18" s="16"/>
      <c r="B18" s="5"/>
      <c r="C18" s="5"/>
      <c r="D18" s="7" t="s">
        <v>46</v>
      </c>
      <c r="E18" s="8"/>
      <c r="F18" s="8"/>
      <c r="G18" s="24" t="s">
        <v>47</v>
      </c>
      <c r="H18" s="24">
        <v>0.9</v>
      </c>
      <c r="I18" s="27">
        <v>5</v>
      </c>
      <c r="J18" s="28"/>
      <c r="K18" s="27">
        <v>5</v>
      </c>
      <c r="L18" s="28"/>
      <c r="M18" s="6"/>
      <c r="N18" s="6"/>
    </row>
    <row r="19" s="1" customFormat="true" ht="21.65" customHeight="true" spans="1:14">
      <c r="A19" s="16"/>
      <c r="B19" s="5"/>
      <c r="C19" s="4" t="s">
        <v>48</v>
      </c>
      <c r="D19" s="7" t="s">
        <v>49</v>
      </c>
      <c r="E19" s="8"/>
      <c r="F19" s="8"/>
      <c r="G19" s="24" t="s">
        <v>44</v>
      </c>
      <c r="H19" s="24">
        <v>0.8</v>
      </c>
      <c r="I19" s="27">
        <v>5</v>
      </c>
      <c r="J19" s="28"/>
      <c r="K19" s="27">
        <v>5</v>
      </c>
      <c r="L19" s="28"/>
      <c r="M19" s="6"/>
      <c r="N19" s="6"/>
    </row>
    <row r="20" s="1" customFormat="true" ht="72" customHeight="true" spans="1:14">
      <c r="A20" s="16"/>
      <c r="B20" s="4" t="s">
        <v>50</v>
      </c>
      <c r="C20" s="4" t="s">
        <v>51</v>
      </c>
      <c r="D20" s="7" t="s">
        <v>52</v>
      </c>
      <c r="E20" s="8"/>
      <c r="F20" s="8"/>
      <c r="G20" s="25" t="s">
        <v>53</v>
      </c>
      <c r="H20" s="4" t="s">
        <v>54</v>
      </c>
      <c r="I20" s="27">
        <v>10</v>
      </c>
      <c r="J20" s="28"/>
      <c r="K20" s="27">
        <v>10</v>
      </c>
      <c r="L20" s="28"/>
      <c r="M20" s="6"/>
      <c r="N20" s="6"/>
    </row>
    <row r="21" s="1" customFormat="true" ht="70" customHeight="true" spans="1:14">
      <c r="A21" s="16"/>
      <c r="B21" s="4" t="s">
        <v>55</v>
      </c>
      <c r="C21" s="4" t="s">
        <v>56</v>
      </c>
      <c r="D21" s="7" t="s">
        <v>57</v>
      </c>
      <c r="E21" s="8"/>
      <c r="F21" s="8"/>
      <c r="G21" s="24" t="s">
        <v>44</v>
      </c>
      <c r="H21" s="24">
        <v>0.8</v>
      </c>
      <c r="I21" s="27">
        <v>20</v>
      </c>
      <c r="J21" s="28"/>
      <c r="K21" s="27">
        <v>16</v>
      </c>
      <c r="L21" s="28"/>
      <c r="M21" s="14" t="s">
        <v>58</v>
      </c>
      <c r="N21" s="14"/>
    </row>
    <row r="22" s="1" customFormat="true" ht="42" customHeight="true" spans="1:14">
      <c r="A22" s="16"/>
      <c r="B22" s="4" t="s">
        <v>59</v>
      </c>
      <c r="C22" s="4" t="s">
        <v>60</v>
      </c>
      <c r="D22" s="7" t="s">
        <v>61</v>
      </c>
      <c r="E22" s="8"/>
      <c r="F22" s="8"/>
      <c r="G22" s="24" t="s">
        <v>44</v>
      </c>
      <c r="H22" s="26">
        <v>0.8609</v>
      </c>
      <c r="I22" s="27">
        <v>10</v>
      </c>
      <c r="J22" s="28"/>
      <c r="K22" s="27">
        <v>10</v>
      </c>
      <c r="L22" s="28"/>
      <c r="M22" s="6"/>
      <c r="N22" s="6"/>
    </row>
    <row r="23" s="1" customFormat="true" ht="20" customHeight="true" spans="1:15">
      <c r="A23" s="4" t="s">
        <v>62</v>
      </c>
      <c r="B23" s="5"/>
      <c r="C23" s="5"/>
      <c r="D23" s="5"/>
      <c r="E23" s="5"/>
      <c r="F23" s="5"/>
      <c r="G23" s="5"/>
      <c r="H23" s="5"/>
      <c r="I23" s="27">
        <f>SUM(I13:I22)+J6</f>
        <v>100</v>
      </c>
      <c r="J23" s="28"/>
      <c r="K23" s="27">
        <f>SUM(K13:K22)+N6</f>
        <v>95.8355771536603</v>
      </c>
      <c r="L23" s="28"/>
      <c r="M23" s="6"/>
      <c r="N23" s="6"/>
      <c r="O23" s="32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9"/>
    <mergeCell ref="C13:C15"/>
    <mergeCell ref="C16:C18"/>
    <mergeCell ref="A5:B9"/>
  </mergeCells>
  <pageMargins left="0.7" right="0.7" top="0.75" bottom="0.75" header="0.3" footer="0.75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2024-05-01T04:41:00Z</dcterms:created>
  <dcterms:modified xsi:type="dcterms:W3CDTF">2025-08-24T19:07:32Z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C9C3E3F2AA7842CE8B898C9E2EB8B363_13</vt:lpwstr>
  </property>
  <property fmtid="{D5CDD505-2E9C-101B-9397-08002B2CF9AE}" pid="3" name="KSOProductBuildVer">
    <vt:lpwstr>2052-11.8.2.10125</vt:lpwstr>
  </property>
</Properties>
</file>