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<sst xmlns="http://schemas.openxmlformats.org/spreadsheetml/2006/main" count="61" uniqueCount="58">
  <si>
    <t>项目支出绩效自评表</t>
  </si>
  <si>
    <t>（2024年度）</t>
  </si>
  <si>
    <t>项目名称</t>
  </si>
  <si>
    <t>第十四届全国冬季运动会高山滑雪比赛</t>
  </si>
  <si>
    <t>主管部门</t>
  </si>
  <si>
    <t>北京市体育局</t>
  </si>
  <si>
    <t>实施单位</t>
  </si>
  <si>
    <t>北京市体育竞赛管理和国际
交流中心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</si>
  <si>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</si>
  <si>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</si>
  <si>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</si>
  <si>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</si>
  <si>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</si>
  <si>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</si>
  <si>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</si>
  <si>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</si>
  <si>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</si>
  <si>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上年结转资</t>
  </si>
  <si>
    <t>其他资金</t>
  </si>
  <si>
    <t>年度
总体
目标</t>
  </si>
  <si>
    <t>预期目标</t>
  </si>
  <si>
    <t>实际完成情况</t>
  </si>
  <si>
    <t xml:space="preserve">举办第十四届全国冬季运动会高山滑雪比赛，促进我市冬奥场馆的赛后利用，提升高山滑雪项目的关注度和影响力。
</t>
  </si>
  <si>
    <t>2024年1月26日至2月4日，第十四届全国冬季运动会高山滑雪比赛在京举行，共有16支队伍参赛。举办该项赛事促进了冬奥场馆的赛后利用，为各参赛队高山滑雪运动员提供了高水平的竞技平台，提升了公众对高山滑雪项目的认知和参与。</t>
  </si>
  <si>
    <t>绩效指标</t>
  </si>
  <si>
    <t>一级指标</t>
  </si>
  <si>
    <t>二级指标</t>
  </si>
  <si>
    <t>三级指标</t>
  </si>
  <si>
    <t>年度
指标值</t>
  </si>
  <si>
    <t>实际
完成值</t>
  </si>
  <si>
    <t>偏差原因分析及
改进措施</t>
  </si>
  <si>
    <t>产
出
指
标
（60分）</t>
  </si>
  <si>
    <t>数量指标</t>
  </si>
  <si>
    <t>比赛项目个数</t>
  </si>
  <si>
    <t>≥4个</t>
  </si>
  <si>
    <t>10个</t>
  </si>
  <si>
    <t>参赛队伍数量</t>
  </si>
  <si>
    <t>≥20支</t>
  </si>
  <si>
    <t>16支</t>
  </si>
  <si>
    <t>加强计划管理，提高测算准确性</t>
  </si>
  <si>
    <t>质量指标</t>
  </si>
  <si>
    <t>关注体育赛事人次</t>
  </si>
  <si>
    <t>≥200000人次</t>
  </si>
  <si>
    <t>200000人次</t>
  </si>
  <si>
    <t>成
本
指
标
（5分）</t>
  </si>
  <si>
    <t>经济成本
指标</t>
  </si>
  <si>
    <t>比赛成本</t>
  </si>
  <si>
    <t>≤1869.1054万元</t>
  </si>
  <si>
    <t>1869.1054万元</t>
  </si>
  <si>
    <t>效
益
指
标
（20分）</t>
  </si>
  <si>
    <t>社会效益
指标</t>
  </si>
  <si>
    <t>对提升项目认知度的促进程度</t>
  </si>
  <si>
    <t>≥80%</t>
  </si>
  <si>
    <t>加强宣传力度，扩大资料收集渠道</t>
  </si>
  <si>
    <t>满
意
度
指
标
（5分）</t>
  </si>
  <si>
    <t>服务对象
满意度指
标</t>
  </si>
  <si>
    <t>承办方对赛事举办情况的满意度</t>
  </si>
  <si>
    <t>总分</t>
  </si>
</sst>
</file>

<file path=xl/styles.xml><?xml version="1.0" encoding="utf-8"?>
<styleSheet xmlns="http://schemas.openxmlformats.org/spreadsheetml/2006/main">
  <numFmts count="7">
    <numFmt numFmtId="176" formatCode="______@"/>
    <numFmt numFmtId="177" formatCode="0.00_ "/>
    <numFmt numFmtId="43" formatCode="_ * #,##0.00_ ;_ * \-#,##0.00_ ;_ * &quot;-&quot;??_ ;_ @_ "/>
    <numFmt numFmtId="178" formatCode="0.0000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8">
    <font>
      <sz val="11"/>
      <color rgb="FF000000"/>
      <name val="Arial"/>
      <charset val="204"/>
    </font>
    <font>
      <b/>
      <sz val="16"/>
      <name val="黑体"/>
      <charset val="134"/>
    </font>
    <font>
      <sz val="16"/>
      <name val="黑体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u/>
      <sz val="10"/>
      <name val="宋体"/>
      <charset val="134"/>
      <scheme val="minor"/>
    </font>
    <font>
      <sz val="11"/>
      <color rgb="FF000000"/>
      <name val="宋体"/>
      <charset val="20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2"/>
      <name val="宋体"/>
      <charset val="134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0" fontId="7" fillId="15" borderId="0" applyNumberFormat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8" fillId="13" borderId="0" applyNumberFormat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8" fillId="11" borderId="0" applyNumberFormat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17" fillId="0" borderId="13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3" fillId="0" borderId="8" applyNumberFormat="false" applyFill="false" applyAlignment="false" applyProtection="false">
      <alignment vertical="center"/>
    </xf>
    <xf numFmtId="9" fontId="12" fillId="0" borderId="0" applyFont="false" applyFill="false" applyBorder="false" applyAlignment="false" applyProtection="false">
      <alignment vertical="center"/>
    </xf>
    <xf numFmtId="43" fontId="12" fillId="0" borderId="0" applyFont="false" applyFill="false" applyBorder="false" applyAlignment="false" applyProtection="false">
      <alignment vertical="center"/>
    </xf>
    <xf numFmtId="0" fontId="26" fillId="0" borderId="10" applyNumberFormat="false" applyFill="false" applyAlignment="false" applyProtection="false">
      <alignment vertical="center"/>
    </xf>
    <xf numFmtId="42" fontId="12" fillId="0" borderId="0" applyFont="false" applyFill="false" applyBorder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8" fillId="30" borderId="0" applyNumberFormat="false" applyBorder="false" applyAlignment="false" applyProtection="false">
      <alignment vertical="center"/>
    </xf>
    <xf numFmtId="0" fontId="20" fillId="0" borderId="10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44" fontId="12" fillId="0" borderId="0" applyFont="false" applyFill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22" fillId="9" borderId="11" applyNumberFormat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41" fontId="12" fillId="0" borderId="0" applyFont="false" applyFill="false" applyBorder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0" fontId="24" fillId="25" borderId="11" applyNumberFormat="false" applyAlignment="false" applyProtection="false">
      <alignment vertical="center"/>
    </xf>
    <xf numFmtId="0" fontId="15" fillId="9" borderId="9" applyNumberFormat="false" applyAlignment="false" applyProtection="false">
      <alignment vertical="center"/>
    </xf>
    <xf numFmtId="0" fontId="27" fillId="29" borderId="14" applyNumberFormat="false" applyAlignment="false" applyProtection="false">
      <alignment vertical="center"/>
    </xf>
    <xf numFmtId="0" fontId="23" fillId="0" borderId="12" applyNumberFormat="false" applyFill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0" fontId="12" fillId="5" borderId="7" applyNumberFormat="false" applyFont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25" fillId="27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0" fontId="19" fillId="21" borderId="0" applyNumberFormat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10" fillId="4" borderId="0" applyNumberFormat="false" applyBorder="false" applyAlignment="false" applyProtection="false">
      <alignment vertical="center"/>
    </xf>
    <xf numFmtId="0" fontId="8" fillId="12" borderId="0" applyNumberFormat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9" fillId="0" borderId="0"/>
    <xf numFmtId="0" fontId="8" fillId="3" borderId="0" applyNumberFormat="false" applyBorder="false" applyAlignment="false" applyProtection="false">
      <alignment vertical="center"/>
    </xf>
    <xf numFmtId="0" fontId="7" fillId="2" borderId="0" applyNumberFormat="false" applyBorder="false" applyAlignment="false" applyProtection="false">
      <alignment vertical="center"/>
    </xf>
    <xf numFmtId="0" fontId="8" fillId="10" borderId="0" applyNumberFormat="false" applyBorder="false" applyAlignment="false" applyProtection="false">
      <alignment vertical="center"/>
    </xf>
  </cellStyleXfs>
  <cellXfs count="35">
    <xf numFmtId="49" fontId="0" fillId="0" borderId="0" xfId="0" applyNumberFormat="true" applyFill="true" applyBorder="true" applyAlignment="true">
      <alignment horizontal="left" vertical="top" wrapText="true"/>
    </xf>
    <xf numFmtId="0" fontId="1" fillId="0" borderId="0" xfId="0" applyFont="true" applyFill="true" applyBorder="true" applyAlignment="true">
      <alignment horizontal="center" vertical="top" wrapText="true"/>
    </xf>
    <xf numFmtId="0" fontId="2" fillId="0" borderId="0" xfId="0" applyFont="true" applyFill="true" applyBorder="true" applyAlignment="true">
      <alignment horizontal="left" vertical="top" wrapText="true"/>
    </xf>
    <xf numFmtId="0" fontId="3" fillId="0" borderId="0" xfId="0" applyFont="true" applyFill="true" applyBorder="true" applyAlignment="true">
      <alignment horizontal="center" vertical="top" wrapText="true"/>
    </xf>
    <xf numFmtId="0" fontId="3" fillId="0" borderId="0" xfId="0" applyFont="true" applyFill="true" applyBorder="true" applyAlignment="true">
      <alignment horizontal="left" vertical="top" wrapText="true"/>
    </xf>
    <xf numFmtId="0" fontId="3" fillId="0" borderId="1" xfId="0" applyFont="true" applyFill="true" applyBorder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left" vertical="top" wrapText="true"/>
    </xf>
    <xf numFmtId="0" fontId="3" fillId="0" borderId="1" xfId="0" applyFont="true" applyFill="true" applyBorder="true" applyAlignment="true">
      <alignment vertical="center" wrapText="true"/>
    </xf>
    <xf numFmtId="0" fontId="3" fillId="0" borderId="1" xfId="0" applyFont="true" applyFill="true" applyBorder="true" applyAlignment="true">
      <alignment horizontal="right" vertical="center" wrapText="true"/>
    </xf>
    <xf numFmtId="0" fontId="3" fillId="0" borderId="1" xfId="0" applyFont="true" applyFill="true" applyBorder="true" applyAlignment="true">
      <alignment horizontal="right" vertical="top" wrapText="true"/>
    </xf>
    <xf numFmtId="0" fontId="3" fillId="0" borderId="1" xfId="0" applyFont="true" applyFill="true" applyBorder="true" applyAlignment="true">
      <alignment horizontal="left" vertical="center" wrapText="true"/>
    </xf>
    <xf numFmtId="0" fontId="3" fillId="0" borderId="1" xfId="0" applyFont="true" applyFill="true" applyBorder="true" applyAlignment="true">
      <alignment horizontal="center" vertical="center" textRotation="255" wrapText="true"/>
    </xf>
    <xf numFmtId="0" fontId="3" fillId="0" borderId="2" xfId="0" applyFont="true" applyFill="true" applyBorder="true" applyAlignment="true">
      <alignment horizontal="center" vertical="center" textRotation="255" wrapText="true"/>
    </xf>
    <xf numFmtId="0" fontId="3" fillId="0" borderId="2" xfId="0" applyFont="true" applyFill="true" applyBorder="true" applyAlignment="true">
      <alignment horizontal="center" vertical="center" wrapText="true"/>
    </xf>
    <xf numFmtId="0" fontId="3" fillId="0" borderId="2" xfId="0" applyFont="true" applyFill="true" applyBorder="true" applyAlignment="true">
      <alignment horizontal="left" vertical="center" wrapText="true"/>
    </xf>
    <xf numFmtId="0" fontId="4" fillId="0" borderId="3" xfId="0" applyFont="true" applyFill="true" applyBorder="true" applyAlignment="true">
      <alignment horizontal="center" vertical="center" wrapText="true"/>
    </xf>
    <xf numFmtId="178" fontId="3" fillId="0" borderId="1" xfId="0" applyNumberFormat="true" applyFont="true" applyFill="true" applyBorder="true" applyAlignment="true">
      <alignment vertical="center" wrapText="true"/>
    </xf>
    <xf numFmtId="178" fontId="3" fillId="0" borderId="1" xfId="0" applyNumberFormat="true" applyFont="true" applyFill="true" applyBorder="true" applyAlignment="true">
      <alignment vertical="top" wrapText="true"/>
    </xf>
    <xf numFmtId="0" fontId="3" fillId="0" borderId="4" xfId="0" applyFont="true" applyFill="true" applyBorder="true" applyAlignment="true">
      <alignment horizontal="left" vertical="center" wrapText="true"/>
    </xf>
    <xf numFmtId="0" fontId="3" fillId="0" borderId="1" xfId="0" applyFont="true" applyFill="true" applyBorder="true" applyAlignment="true">
      <alignment horizontal="center" vertical="center"/>
    </xf>
    <xf numFmtId="49" fontId="4" fillId="0" borderId="3" xfId="46" applyNumberFormat="true" applyFont="true" applyFill="true" applyBorder="true" applyAlignment="true">
      <alignment horizontal="center" vertical="center" wrapText="true"/>
    </xf>
    <xf numFmtId="1" fontId="3" fillId="0" borderId="1" xfId="0" applyNumberFormat="true" applyFont="true" applyFill="true" applyBorder="true" applyAlignment="true">
      <alignment horizontal="center" vertical="center" wrapText="true"/>
    </xf>
    <xf numFmtId="9" fontId="3" fillId="0" borderId="1" xfId="0" applyNumberFormat="true" applyFont="true" applyFill="true" applyBorder="true" applyAlignment="true">
      <alignment horizontal="center" vertical="center" wrapText="true"/>
    </xf>
    <xf numFmtId="9" fontId="3" fillId="0" borderId="2" xfId="0" applyNumberFormat="true" applyFont="true" applyFill="true" applyBorder="true" applyAlignment="true">
      <alignment horizontal="center" vertical="center" wrapText="true"/>
    </xf>
    <xf numFmtId="177" fontId="3" fillId="0" borderId="1" xfId="0" applyNumberFormat="true" applyFont="true" applyFill="true" applyBorder="true" applyAlignment="true">
      <alignment horizontal="center" vertical="center" wrapText="true"/>
    </xf>
    <xf numFmtId="10" fontId="3" fillId="0" borderId="1" xfId="0" applyNumberFormat="true" applyFont="true" applyFill="true" applyBorder="true" applyAlignment="true">
      <alignment horizontal="center" vertical="center" wrapText="true"/>
    </xf>
    <xf numFmtId="176" fontId="5" fillId="0" borderId="1" xfId="0" applyNumberFormat="true" applyFont="true" applyFill="true" applyBorder="true" applyAlignment="true">
      <alignment horizontal="center" vertical="top" wrapText="true"/>
    </xf>
    <xf numFmtId="0" fontId="3" fillId="0" borderId="1" xfId="0" applyFont="true" applyFill="true" applyBorder="true" applyAlignment="true">
      <alignment horizontal="center" vertical="top" wrapText="true"/>
    </xf>
    <xf numFmtId="0" fontId="3" fillId="0" borderId="5" xfId="0" applyFont="true" applyFill="true" applyBorder="true" applyAlignment="true">
      <alignment horizontal="left" vertical="center" wrapText="true"/>
    </xf>
    <xf numFmtId="177" fontId="3" fillId="0" borderId="2" xfId="0" applyNumberFormat="true" applyFont="true" applyFill="true" applyBorder="true" applyAlignment="true">
      <alignment horizontal="center" vertical="center" wrapText="true"/>
    </xf>
    <xf numFmtId="177" fontId="4" fillId="0" borderId="3" xfId="0" applyNumberFormat="true" applyFont="true" applyFill="true" applyBorder="true" applyAlignment="true">
      <alignment horizontal="center" vertical="center" wrapText="true"/>
    </xf>
    <xf numFmtId="49" fontId="6" fillId="0" borderId="0" xfId="0" applyNumberFormat="true" applyFont="true" applyFill="true" applyBorder="true" applyAlignment="true">
      <alignment horizontal="left" vertical="top"/>
    </xf>
    <xf numFmtId="0" fontId="3" fillId="0" borderId="6" xfId="0" applyFont="true" applyFill="true" applyBorder="true" applyAlignment="true">
      <alignment horizontal="left" vertical="center" wrapText="true"/>
    </xf>
    <xf numFmtId="0" fontId="3" fillId="0" borderId="2" xfId="0" applyFont="true" applyFill="true" applyBorder="true" applyAlignment="true">
      <alignment horizontal="left" vertical="top" wrapText="true"/>
    </xf>
    <xf numFmtId="0" fontId="4" fillId="0" borderId="3" xfId="0" applyFont="true" applyFill="true" applyBorder="true" applyAlignment="true">
      <alignment horizontal="left" vertical="top" wrapText="true"/>
    </xf>
  </cellXfs>
  <cellStyles count="50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常规 2" xfId="46"/>
    <cellStyle name="60% - 强调文字颜色 2" xfId="47" builtinId="36"/>
    <cellStyle name="40% - 强调文字颜色 2" xfId="48" builtinId="35"/>
    <cellStyle name="强调文字颜色 3" xfId="49" builtinId="37"/>
  </cellStyles>
  <tableStyles count="0" defaultTableStyle="TableStyleMedium9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O19"/>
  <sheetViews>
    <sheetView tabSelected="1" workbookViewId="0">
      <selection activeCell="F8" sqref="F8:G8"/>
    </sheetView>
  </sheetViews>
  <sheetFormatPr defaultColWidth="10.2533333333333" defaultRowHeight="15.75"/>
  <cols>
    <col min="1" max="1" width="4.87333333333333" customWidth="true"/>
    <col min="2" max="2" width="10.2533333333333" customWidth="true"/>
    <col min="3" max="3" width="9.37333333333333" customWidth="true"/>
    <col min="4" max="4" width="11.2" customWidth="true"/>
    <col min="5" max="5" width="11.1" customWidth="true"/>
    <col min="6" max="6" width="3.87333333333333" customWidth="true"/>
    <col min="7" max="7" width="10.3" customWidth="true"/>
    <col min="8" max="8" width="11" customWidth="true"/>
    <col min="9" max="9" width="4.08666666666667" customWidth="true"/>
    <col min="10" max="10" width="3.87333333333333" customWidth="true"/>
    <col min="11" max="11" width="5.5" customWidth="true"/>
    <col min="12" max="12" width="5.37333333333333" customWidth="true"/>
    <col min="13" max="13" width="5.5" customWidth="true"/>
    <col min="14" max="14" width="7.4" customWidth="true"/>
  </cols>
  <sheetData>
    <row r="1" ht="20.25" customHeight="true" spans="1:14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3.9" customHeight="true" spans="1:14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85" customHeight="true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33.95" customHeight="true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24" customHeight="true" spans="1:14">
      <c r="A5" s="5" t="s">
        <v>8</v>
      </c>
      <c r="B5" s="5"/>
      <c r="C5" s="6"/>
      <c r="D5" s="6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4.65" customHeight="true" spans="1:15">
      <c r="A6" s="5"/>
      <c r="B6" s="5"/>
      <c r="C6" s="7" t="s">
        <v>15</v>
      </c>
      <c r="D6" s="7"/>
      <c r="E6" s="16">
        <v>1898.038737</v>
      </c>
      <c r="F6" s="16">
        <v>1869.1054</v>
      </c>
      <c r="G6" s="16"/>
      <c r="H6" s="16">
        <v>1869.1054</v>
      </c>
      <c r="I6" s="16"/>
      <c r="J6" s="24">
        <v>10</v>
      </c>
      <c r="K6" s="24"/>
      <c r="L6" s="25">
        <f>H6/F6</f>
        <v>1</v>
      </c>
      <c r="M6" s="25"/>
      <c r="N6" s="24">
        <f>J6*L6</f>
        <v>10</v>
      </c>
      <c r="O6" s="31"/>
    </row>
    <row r="7" ht="14.65" customHeight="true" spans="1:14">
      <c r="A7" s="5"/>
      <c r="B7" s="5"/>
      <c r="C7" s="8" t="s">
        <v>16</v>
      </c>
      <c r="D7" s="8"/>
      <c r="E7" s="17">
        <v>1898.038737</v>
      </c>
      <c r="F7" s="17">
        <v>1869.1054</v>
      </c>
      <c r="G7" s="17"/>
      <c r="H7" s="17">
        <v>1869.1054</v>
      </c>
      <c r="I7" s="17"/>
      <c r="J7" s="5"/>
      <c r="K7" s="5"/>
      <c r="L7" s="6"/>
      <c r="M7" s="6"/>
      <c r="N7" s="5"/>
    </row>
    <row r="8" ht="17.25" customHeight="true" spans="1:14">
      <c r="A8" s="5"/>
      <c r="B8" s="5"/>
      <c r="C8" s="8" t="s">
        <v>17</v>
      </c>
      <c r="D8" s="8"/>
      <c r="E8" s="17"/>
      <c r="F8" s="17"/>
      <c r="G8" s="17"/>
      <c r="H8" s="17"/>
      <c r="I8" s="17"/>
      <c r="J8" s="26"/>
      <c r="K8" s="27"/>
      <c r="L8" s="6"/>
      <c r="M8" s="6"/>
      <c r="N8" s="26"/>
    </row>
    <row r="9" ht="17.25" customHeight="true" spans="1:14">
      <c r="A9" s="5"/>
      <c r="B9" s="5"/>
      <c r="C9" s="9" t="s">
        <v>18</v>
      </c>
      <c r="D9" s="9"/>
      <c r="E9" s="16"/>
      <c r="F9" s="16"/>
      <c r="G9" s="16"/>
      <c r="H9" s="16"/>
      <c r="I9" s="16"/>
      <c r="J9" s="26"/>
      <c r="K9" s="27"/>
      <c r="L9" s="6"/>
      <c r="M9" s="6"/>
      <c r="N9" s="26"/>
    </row>
    <row r="10" ht="14.65" customHeight="true" spans="1:14">
      <c r="A10" s="5" t="s">
        <v>19</v>
      </c>
      <c r="B10" s="5" t="s">
        <v>20</v>
      </c>
      <c r="C10" s="5"/>
      <c r="D10" s="5"/>
      <c r="E10" s="5"/>
      <c r="F10" s="5"/>
      <c r="G10" s="5"/>
      <c r="H10" s="5" t="s">
        <v>21</v>
      </c>
      <c r="I10" s="5"/>
      <c r="J10" s="5"/>
      <c r="K10" s="5"/>
      <c r="L10" s="5"/>
      <c r="M10" s="5"/>
      <c r="N10" s="5"/>
    </row>
    <row r="11" ht="81" customHeight="true" spans="1:14">
      <c r="A11" s="5"/>
      <c r="B11" s="10" t="s">
        <v>22</v>
      </c>
      <c r="C11" s="10"/>
      <c r="D11" s="10"/>
      <c r="E11" s="10"/>
      <c r="F11" s="10"/>
      <c r="G11" s="10"/>
      <c r="H11" s="18" t="s">
        <v>23</v>
      </c>
      <c r="I11" s="28"/>
      <c r="J11" s="28"/>
      <c r="K11" s="28"/>
      <c r="L11" s="28"/>
      <c r="M11" s="28"/>
      <c r="N11" s="32"/>
    </row>
    <row r="12" ht="29.1" customHeight="true" spans="1:14">
      <c r="A12" s="11" t="s">
        <v>24</v>
      </c>
      <c r="B12" s="5" t="s">
        <v>25</v>
      </c>
      <c r="C12" s="5" t="s">
        <v>26</v>
      </c>
      <c r="D12" s="5" t="s">
        <v>27</v>
      </c>
      <c r="E12" s="5"/>
      <c r="F12" s="5"/>
      <c r="G12" s="19" t="s">
        <v>28</v>
      </c>
      <c r="H12" s="19" t="s">
        <v>29</v>
      </c>
      <c r="I12" s="5" t="s">
        <v>12</v>
      </c>
      <c r="J12" s="5"/>
      <c r="K12" s="5" t="s">
        <v>14</v>
      </c>
      <c r="L12" s="5"/>
      <c r="M12" s="5" t="s">
        <v>30</v>
      </c>
      <c r="N12" s="5"/>
    </row>
    <row r="13" ht="21" customHeight="true" spans="1:14">
      <c r="A13" s="11"/>
      <c r="B13" s="5" t="s">
        <v>31</v>
      </c>
      <c r="C13" s="5" t="s">
        <v>32</v>
      </c>
      <c r="D13" s="10" t="s">
        <v>33</v>
      </c>
      <c r="E13" s="10"/>
      <c r="F13" s="10"/>
      <c r="G13" s="20" t="s">
        <v>34</v>
      </c>
      <c r="H13" s="21" t="s">
        <v>35</v>
      </c>
      <c r="I13" s="24">
        <v>20</v>
      </c>
      <c r="J13" s="24"/>
      <c r="K13" s="24">
        <v>20</v>
      </c>
      <c r="L13" s="24"/>
      <c r="M13" s="6"/>
      <c r="N13" s="6"/>
    </row>
    <row r="14" ht="53" customHeight="true" spans="1:14">
      <c r="A14" s="11"/>
      <c r="B14" s="5"/>
      <c r="C14" s="5"/>
      <c r="D14" s="10" t="s">
        <v>36</v>
      </c>
      <c r="E14" s="10"/>
      <c r="F14" s="10"/>
      <c r="G14" s="20" t="s">
        <v>37</v>
      </c>
      <c r="H14" s="21" t="s">
        <v>38</v>
      </c>
      <c r="I14" s="24">
        <v>20</v>
      </c>
      <c r="J14" s="24"/>
      <c r="K14" s="24">
        <v>16</v>
      </c>
      <c r="L14" s="24"/>
      <c r="M14" s="7" t="s">
        <v>39</v>
      </c>
      <c r="N14" s="7"/>
    </row>
    <row r="15" ht="68" customHeight="true" spans="1:14">
      <c r="A15" s="11"/>
      <c r="B15" s="5"/>
      <c r="C15" s="5" t="s">
        <v>40</v>
      </c>
      <c r="D15" s="10" t="s">
        <v>41</v>
      </c>
      <c r="E15" s="10"/>
      <c r="F15" s="10"/>
      <c r="G15" s="21" t="s">
        <v>42</v>
      </c>
      <c r="H15" s="21" t="s">
        <v>43</v>
      </c>
      <c r="I15" s="24">
        <v>20</v>
      </c>
      <c r="J15" s="24"/>
      <c r="K15" s="24">
        <v>20</v>
      </c>
      <c r="L15" s="24"/>
      <c r="M15" s="10"/>
      <c r="N15" s="10"/>
    </row>
    <row r="16" ht="75" customHeight="true" spans="1:14">
      <c r="A16" s="11"/>
      <c r="B16" s="5" t="s">
        <v>44</v>
      </c>
      <c r="C16" s="5" t="s">
        <v>45</v>
      </c>
      <c r="D16" s="10" t="s">
        <v>46</v>
      </c>
      <c r="E16" s="10"/>
      <c r="F16" s="10"/>
      <c r="G16" s="5" t="s">
        <v>47</v>
      </c>
      <c r="H16" s="21" t="s">
        <v>48</v>
      </c>
      <c r="I16" s="24">
        <v>5</v>
      </c>
      <c r="J16" s="24"/>
      <c r="K16" s="24">
        <v>5</v>
      </c>
      <c r="L16" s="24"/>
      <c r="M16" s="6"/>
      <c r="N16" s="6"/>
    </row>
    <row r="17" ht="77" customHeight="true" spans="1:14">
      <c r="A17" s="11"/>
      <c r="B17" s="5" t="s">
        <v>49</v>
      </c>
      <c r="C17" s="5" t="s">
        <v>50</v>
      </c>
      <c r="D17" s="10" t="s">
        <v>51</v>
      </c>
      <c r="E17" s="10"/>
      <c r="F17" s="10"/>
      <c r="G17" s="22" t="s">
        <v>52</v>
      </c>
      <c r="H17" s="22">
        <v>1</v>
      </c>
      <c r="I17" s="24">
        <v>20</v>
      </c>
      <c r="J17" s="24"/>
      <c r="K17" s="24">
        <v>19</v>
      </c>
      <c r="L17" s="24"/>
      <c r="M17" s="10" t="s">
        <v>53</v>
      </c>
      <c r="N17" s="10"/>
    </row>
    <row r="18" ht="85" customHeight="true" spans="1:14">
      <c r="A18" s="12"/>
      <c r="B18" s="13" t="s">
        <v>54</v>
      </c>
      <c r="C18" s="13" t="s">
        <v>55</v>
      </c>
      <c r="D18" s="14" t="s">
        <v>56</v>
      </c>
      <c r="E18" s="14"/>
      <c r="F18" s="14"/>
      <c r="G18" s="23" t="s">
        <v>52</v>
      </c>
      <c r="H18" s="23">
        <v>1</v>
      </c>
      <c r="I18" s="29">
        <v>5</v>
      </c>
      <c r="J18" s="29"/>
      <c r="K18" s="29">
        <v>5</v>
      </c>
      <c r="L18" s="29"/>
      <c r="M18" s="33"/>
      <c r="N18" s="33"/>
    </row>
    <row r="19" ht="20.1" customHeight="true" spans="1:14">
      <c r="A19" s="15" t="s">
        <v>57</v>
      </c>
      <c r="B19" s="15"/>
      <c r="C19" s="15"/>
      <c r="D19" s="15"/>
      <c r="E19" s="15"/>
      <c r="F19" s="15"/>
      <c r="G19" s="15"/>
      <c r="H19" s="15"/>
      <c r="I19" s="30">
        <f>SUM(I13:I18)+J6</f>
        <v>100</v>
      </c>
      <c r="J19" s="30"/>
      <c r="K19" s="30">
        <f>SUM(K13:K18)+N6</f>
        <v>95</v>
      </c>
      <c r="L19" s="30"/>
      <c r="M19" s="34"/>
      <c r="N19" s="34"/>
    </row>
  </sheetData>
  <mergeCells count="7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A19:H19"/>
    <mergeCell ref="I19:J19"/>
    <mergeCell ref="K19:L19"/>
    <mergeCell ref="M19:N19"/>
    <mergeCell ref="A10:A11"/>
    <mergeCell ref="A12:A18"/>
    <mergeCell ref="B13:B15"/>
    <mergeCell ref="C13:C14"/>
    <mergeCell ref="A5:B9"/>
  </mergeCells>
  <pageMargins left="0.7" right="0.7" top="0.75" bottom="0.75" header="0.3" footer="0.3"/>
  <pageSetup paperSize="9" scale="6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信息发布员</dc:creator>
  <cp:lastModifiedBy>user</cp:lastModifiedBy>
  <dcterms:created xsi:type="dcterms:W3CDTF">2024-04-25T14:23:00Z</dcterms:created>
  <dcterms:modified xsi:type="dcterms:W3CDTF">2025-08-24T19:08:00Z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wqlLaW5nc29mdCBQREYgdG8gV1BTIDkw</vt:lpwstr>
  </property>
  <property fmtid="{D5CDD505-2E9C-101B-9397-08002B2CF9AE}" pid="3" name="Created">
    <vt:filetime>2024-04-25T06:56:13Z</vt:filetime>
  </property>
  <property fmtid="{D5CDD505-2E9C-101B-9397-08002B2CF9AE}" pid="4" name="ICV">
    <vt:lpwstr>9AB5FB4687A64B4DB6BD9F1CA4886BD3_13</vt:lpwstr>
  </property>
  <property fmtid="{D5CDD505-2E9C-101B-9397-08002B2CF9AE}" pid="5" name="KSOProductBuildVer">
    <vt:lpwstr>2052-11.8.2.10125</vt:lpwstr>
  </property>
</Properties>
</file>