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<sst xmlns="http://schemas.openxmlformats.org/spreadsheetml/2006/main" count="61" uniqueCount="57">
  <si>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项目支出绩效自评表</t>
  </si>
  <si>
    <t>（2024年度）</t>
  </si>
  <si>
    <t>项目名称</t>
  </si>
  <si>
    <t>国际雪联单板及自由式滑雪大跳台世界杯项目</t>
  </si>
  <si>
    <t>主管部门</t>
  </si>
  <si>
    <t>北京市体育局</t>
  </si>
  <si>
    <t>实施单位</t>
  </si>
  <si>
    <t>北京市体育竞赛管理和
国际交流中心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</si>
  <si>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</si>
  <si>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</si>
  <si>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</si>
  <si>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</si>
  <si>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</si>
  <si>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</si>
  <si>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</si>
  <si>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</si>
  <si>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</si>
  <si>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</si>
  <si>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</si>
  <si>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</si>
  <si>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</si>
  <si>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</si>
  <si>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举办国际雪联单板及自由式滑雪大跳台世界杯，促进项目的普及与推广，提供国际体育交流平台，实现可持续性发展的目标。</t>
  </si>
  <si>
    <t>举办国际雪联单板及自由式滑雪大跳台世界杯，赛事组织井然有序。促进了项目的普及与推广，提供国际体育交流平台，实现可持续性发展的目标。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</si>
  <si>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</si>
  <si>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</si>
  <si>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</si>
  <si>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</si>
  <si>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</si>
  <si>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</si>
  <si>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
析及改进措
施</t>
  </si>
  <si>
    <t>产
出
指
标
（55分）</t>
  </si>
  <si>
    <t>数量指标</t>
  </si>
  <si>
    <t>比赛项目个数</t>
  </si>
  <si>
    <t>≥4个</t>
  </si>
  <si>
    <t>4个</t>
  </si>
  <si>
    <t>质量指标</t>
  </si>
  <si>
    <t>关注体育赛事人次</t>
  </si>
  <si>
    <t>≥500000人次</t>
  </si>
  <si>
    <t>1651000人次</t>
  </si>
  <si>
    <t>加强计划管理，提高测算准确性</t>
  </si>
  <si>
    <t>时效指标</t>
  </si>
  <si>
    <t>比赛计划完成及时率</t>
  </si>
  <si>
    <t>≥80%</t>
  </si>
  <si>
    <t>成
本
指
标
（10分）</t>
  </si>
  <si>
    <t>成本指标</t>
  </si>
  <si>
    <t>比赛成本</t>
  </si>
  <si>
    <t>≤487.698425万元</t>
  </si>
  <si>
    <t>487.698425万元</t>
  </si>
  <si>
    <t>效
益
指
标
（20分）</t>
  </si>
  <si>
    <t>社会效益</t>
  </si>
  <si>
    <t>对提升项目认知度的促进程度</t>
  </si>
  <si>
    <t>加大宣传力度，扩大资料收集渠道。</t>
  </si>
  <si>
    <t>满
意
度
指
标
（5分）</t>
  </si>
  <si>
    <t>服务对象满意度指标</t>
  </si>
  <si>
    <t>参赛方对参赛保障情况的满意度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</si>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</sst>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0.000000_ "/>
    <numFmt numFmtId="178" formatCode="0.00_ "/>
    <numFmt numFmtId="179" formatCode="______@"/>
  </numFmts>
  <fonts count="26">
    <font>
      <sz val="11"/>
      <color rgb="FF000000"/>
      <name val="Arial"/>
      <charset val="204"/>
    </font>
    <font>
      <sz val="10"/>
      <color rgb="FF000000"/>
      <name val="宋体"/>
      <charset val="134"/>
    </font>
    <font>
      <b/>
      <sz val="16"/>
      <name val="黑体"/>
      <charset val="134"/>
    </font>
    <font>
      <sz val="16"/>
      <name val="黑体"/>
      <charset val="134"/>
    </font>
    <font>
      <sz val="10"/>
      <name val="宋体"/>
      <charset val="134"/>
    </font>
    <font>
      <u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178" fontId="4" fillId="0" borderId="7" xfId="0" applyNumberFormat="1" applyFont="1" applyFill="1" applyBorder="1" applyAlignment="1">
      <alignment horizontal="center" vertical="center" wrapText="1"/>
    </xf>
    <xf numFmtId="9" fontId="4" fillId="0" borderId="8" xfId="3" applyFont="1" applyFill="1" applyBorder="1" applyAlignment="1">
      <alignment horizontal="center" vertical="center" wrapText="1"/>
    </xf>
    <xf numFmtId="178" fontId="4" fillId="0" borderId="8" xfId="0" applyNumberFormat="1" applyFont="1" applyFill="1" applyBorder="1" applyAlignment="1">
      <alignment horizontal="center" vertical="center" wrapText="1"/>
    </xf>
    <xf numFmtId="178" fontId="4" fillId="0" borderId="9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O17" sqref="O17"/>
    </sheetView>
  </sheetViews>
  <sheetFormatPr defaultColWidth="10.2533333333333" defaultRowHeight="15"/>
  <cols>
    <col min="1" max="1" width="4.87333333333333" customWidth="1"/>
    <col min="2" max="2" width="12.2333333333333" customWidth="1"/>
    <col min="3" max="3" width="12" customWidth="1"/>
    <col min="4" max="4" width="8.12666666666667" customWidth="1"/>
    <col min="5" max="5" width="11.8733333333333" customWidth="1"/>
    <col min="6" max="6" width="11" customWidth="1"/>
    <col min="7" max="7" width="10" customWidth="1"/>
    <col min="8" max="8" width="5.2" customWidth="1"/>
    <col min="9" max="9" width="6" customWidth="1"/>
    <col min="10" max="10" width="2.75333333333333" customWidth="1"/>
    <col min="11" max="11" width="6" customWidth="1"/>
    <col min="12" max="12" width="5.5" customWidth="1"/>
  </cols>
  <sheetData>
    <row r="1" ht="20.2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3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0" customHeight="1" spans="1:12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</row>
    <row r="4" s="1" customFormat="1" ht="25.7" customHeight="1" spans="1:12">
      <c r="A4" s="6" t="s">
        <v>4</v>
      </c>
      <c r="B4" s="6"/>
      <c r="C4" s="6" t="s">
        <v>5</v>
      </c>
      <c r="D4" s="6"/>
      <c r="E4" s="6"/>
      <c r="F4" s="6"/>
      <c r="G4" s="6" t="s">
        <v>6</v>
      </c>
      <c r="H4" s="6"/>
      <c r="I4" s="6" t="s">
        <v>7</v>
      </c>
      <c r="J4" s="6"/>
      <c r="K4" s="6"/>
      <c r="L4" s="6"/>
    </row>
    <row r="5" s="1" customFormat="1" ht="29.1" customHeight="1" spans="1:12">
      <c r="A5" s="6" t="s">
        <v>8</v>
      </c>
      <c r="B5" s="6"/>
      <c r="C5" s="7"/>
      <c r="D5" s="7"/>
      <c r="E5" s="6" t="s">
        <v>9</v>
      </c>
      <c r="F5" s="6" t="s">
        <v>10</v>
      </c>
      <c r="G5" s="6" t="s">
        <v>11</v>
      </c>
      <c r="H5" s="6"/>
      <c r="I5" s="6" t="s">
        <v>12</v>
      </c>
      <c r="J5" s="6" t="s">
        <v>13</v>
      </c>
      <c r="K5" s="6"/>
      <c r="L5" s="6" t="s">
        <v>14</v>
      </c>
    </row>
    <row r="6" s="1" customFormat="1" ht="27.95" customHeight="1" spans="1:12">
      <c r="A6" s="6"/>
      <c r="B6" s="6"/>
      <c r="C6" s="8" t="s">
        <v>15</v>
      </c>
      <c r="D6" s="8"/>
      <c r="E6" s="19">
        <v>487.698425</v>
      </c>
      <c r="F6" s="19">
        <f>F7+F9</f>
        <v>487.698425</v>
      </c>
      <c r="G6" s="19">
        <v>487.698425</v>
      </c>
      <c r="H6" s="19"/>
      <c r="I6" s="22">
        <v>10</v>
      </c>
      <c r="J6" s="29">
        <f>G6/F6</f>
        <v>1</v>
      </c>
      <c r="K6" s="29"/>
      <c r="L6" s="22">
        <f>I6*J6</f>
        <v>10</v>
      </c>
    </row>
    <row r="7" s="1" customFormat="1" ht="21.4" customHeight="1" spans="1:12">
      <c r="A7" s="6"/>
      <c r="B7" s="6"/>
      <c r="C7" s="9" t="s">
        <v>16</v>
      </c>
      <c r="D7" s="9"/>
      <c r="E7" s="19">
        <v>487.698425</v>
      </c>
      <c r="F7" s="19">
        <v>487.698425</v>
      </c>
      <c r="G7" s="19">
        <v>487.698425</v>
      </c>
      <c r="H7" s="19"/>
      <c r="I7" s="6"/>
      <c r="J7" s="7"/>
      <c r="K7" s="7"/>
      <c r="L7" s="6"/>
    </row>
    <row r="8" s="1" customFormat="1" ht="14.65" customHeight="1" spans="1:12">
      <c r="A8" s="6"/>
      <c r="B8" s="6"/>
      <c r="C8" s="9" t="s">
        <v>17</v>
      </c>
      <c r="D8" s="9"/>
      <c r="E8" s="8"/>
      <c r="F8" s="8"/>
      <c r="G8" s="8"/>
      <c r="H8" s="8"/>
      <c r="I8" s="6"/>
      <c r="J8" s="7"/>
      <c r="K8" s="7"/>
      <c r="L8" s="6"/>
    </row>
    <row r="9" s="1" customFormat="1" ht="17.25" customHeight="1" spans="1:12">
      <c r="A9" s="6"/>
      <c r="B9" s="6"/>
      <c r="C9" s="9" t="s">
        <v>18</v>
      </c>
      <c r="D9" s="9"/>
      <c r="E9" s="8"/>
      <c r="F9" s="8"/>
      <c r="G9" s="8"/>
      <c r="H9" s="8"/>
      <c r="I9" s="30"/>
      <c r="J9" s="7"/>
      <c r="K9" s="7"/>
      <c r="L9" s="30"/>
    </row>
    <row r="10" s="1" customFormat="1" ht="14.65" customHeight="1" spans="1:12">
      <c r="A10" s="6" t="s">
        <v>19</v>
      </c>
      <c r="B10" s="6" t="s">
        <v>20</v>
      </c>
      <c r="C10" s="6"/>
      <c r="D10" s="6"/>
      <c r="E10" s="6"/>
      <c r="F10" s="6"/>
      <c r="G10" s="6" t="s">
        <v>21</v>
      </c>
      <c r="H10" s="6"/>
      <c r="I10" s="6"/>
      <c r="J10" s="6"/>
      <c r="K10" s="6"/>
      <c r="L10" s="6"/>
    </row>
    <row r="11" s="1" customFormat="1" ht="164.1" customHeight="1" spans="1:12">
      <c r="A11" s="6"/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  <c r="L11" s="10"/>
    </row>
    <row r="12" s="1" customFormat="1" ht="56.1" customHeight="1" spans="1:12">
      <c r="A12" s="11" t="s">
        <v>24</v>
      </c>
      <c r="B12" s="12" t="s">
        <v>25</v>
      </c>
      <c r="C12" s="6" t="s">
        <v>26</v>
      </c>
      <c r="D12" s="6" t="s">
        <v>27</v>
      </c>
      <c r="E12" s="6"/>
      <c r="F12" s="20" t="s">
        <v>28</v>
      </c>
      <c r="G12" s="20" t="s">
        <v>29</v>
      </c>
      <c r="H12" s="6" t="s">
        <v>12</v>
      </c>
      <c r="I12" s="6" t="s">
        <v>14</v>
      </c>
      <c r="J12" s="6"/>
      <c r="K12" s="6" t="s">
        <v>30</v>
      </c>
      <c r="L12" s="6"/>
    </row>
    <row r="13" s="1" customFormat="1" ht="24" customHeight="1" spans="1:12">
      <c r="A13" s="13"/>
      <c r="B13" s="14" t="s">
        <v>31</v>
      </c>
      <c r="C13" s="8" t="s">
        <v>32</v>
      </c>
      <c r="D13" s="10" t="s">
        <v>33</v>
      </c>
      <c r="E13" s="10"/>
      <c r="F13" s="21" t="s">
        <v>34</v>
      </c>
      <c r="G13" s="21" t="s">
        <v>35</v>
      </c>
      <c r="H13" s="22">
        <v>15</v>
      </c>
      <c r="I13" s="22">
        <v>15</v>
      </c>
      <c r="J13" s="22"/>
      <c r="K13" s="7"/>
      <c r="L13" s="7"/>
    </row>
    <row r="14" s="1" customFormat="1" ht="26" customHeight="1" spans="1:12">
      <c r="A14" s="13"/>
      <c r="B14" s="15"/>
      <c r="C14" s="8" t="s">
        <v>36</v>
      </c>
      <c r="D14" s="10" t="s">
        <v>37</v>
      </c>
      <c r="E14" s="10"/>
      <c r="F14" s="21" t="s">
        <v>38</v>
      </c>
      <c r="G14" s="21" t="s">
        <v>39</v>
      </c>
      <c r="H14" s="22">
        <v>20</v>
      </c>
      <c r="I14" s="22">
        <v>18</v>
      </c>
      <c r="J14" s="22"/>
      <c r="K14" s="10" t="s">
        <v>40</v>
      </c>
      <c r="L14" s="10"/>
    </row>
    <row r="15" s="1" customFormat="1" ht="27" customHeight="1" spans="1:12">
      <c r="A15" s="13"/>
      <c r="B15" s="15"/>
      <c r="C15" s="8" t="s">
        <v>41</v>
      </c>
      <c r="D15" s="10" t="s">
        <v>42</v>
      </c>
      <c r="E15" s="10"/>
      <c r="F15" s="21" t="s">
        <v>43</v>
      </c>
      <c r="G15" s="23">
        <v>1</v>
      </c>
      <c r="H15" s="22">
        <v>20</v>
      </c>
      <c r="I15" s="22">
        <v>20</v>
      </c>
      <c r="J15" s="22"/>
      <c r="K15" s="7"/>
      <c r="L15" s="7"/>
    </row>
    <row r="16" s="1" customFormat="1" ht="78.95" customHeight="1" spans="1:12">
      <c r="A16" s="13"/>
      <c r="B16" s="12" t="s">
        <v>44</v>
      </c>
      <c r="C16" s="10" t="s">
        <v>45</v>
      </c>
      <c r="D16" s="16" t="s">
        <v>46</v>
      </c>
      <c r="E16" s="16"/>
      <c r="F16" s="24" t="s">
        <v>47</v>
      </c>
      <c r="G16" s="24" t="s">
        <v>48</v>
      </c>
      <c r="H16" s="25">
        <v>10</v>
      </c>
      <c r="I16" s="25">
        <v>10</v>
      </c>
      <c r="J16" s="25"/>
      <c r="K16" s="7"/>
      <c r="L16" s="7"/>
    </row>
    <row r="17" s="1" customFormat="1" ht="81.95" customHeight="1" spans="1:12">
      <c r="A17" s="13"/>
      <c r="B17" s="14" t="s">
        <v>49</v>
      </c>
      <c r="C17" s="16" t="s">
        <v>50</v>
      </c>
      <c r="D17" s="10" t="s">
        <v>51</v>
      </c>
      <c r="E17" s="10"/>
      <c r="F17" s="6" t="s">
        <v>43</v>
      </c>
      <c r="G17" s="23">
        <v>0.8</v>
      </c>
      <c r="H17" s="22">
        <v>20</v>
      </c>
      <c r="I17" s="22">
        <v>18</v>
      </c>
      <c r="J17" s="22"/>
      <c r="K17" s="16" t="s">
        <v>52</v>
      </c>
      <c r="L17" s="16"/>
    </row>
    <row r="18" s="1" customFormat="1" ht="86" customHeight="1" spans="1:12">
      <c r="A18" s="13"/>
      <c r="B18" s="14" t="s">
        <v>53</v>
      </c>
      <c r="C18" s="17" t="s">
        <v>54</v>
      </c>
      <c r="D18" s="16" t="s">
        <v>55</v>
      </c>
      <c r="E18" s="16"/>
      <c r="F18" s="24" t="s">
        <v>43</v>
      </c>
      <c r="G18" s="26">
        <v>1</v>
      </c>
      <c r="H18" s="27">
        <v>5</v>
      </c>
      <c r="I18" s="22">
        <v>5</v>
      </c>
      <c r="J18" s="22"/>
      <c r="K18" s="31"/>
      <c r="L18" s="31"/>
    </row>
    <row r="19" s="1" customFormat="1" ht="27.95" customHeight="1" spans="1:12">
      <c r="A19" s="18" t="s">
        <v>56</v>
      </c>
      <c r="B19" s="18"/>
      <c r="C19" s="18"/>
      <c r="D19" s="18"/>
      <c r="E19" s="18"/>
      <c r="F19" s="18"/>
      <c r="G19" s="18"/>
      <c r="H19" s="28">
        <f>SUM(H13:H18)+I6</f>
        <v>100</v>
      </c>
      <c r="I19" s="28">
        <f>SUM(I13:I18)+L6</f>
        <v>96</v>
      </c>
      <c r="J19" s="28"/>
      <c r="K19" s="32"/>
      <c r="L19" s="32"/>
    </row>
  </sheetData>
  <mergeCells count="55">
    <mergeCell ref="A1:L1"/>
    <mergeCell ref="A2:L2"/>
    <mergeCell ref="A3:B3"/>
    <mergeCell ref="C3:L3"/>
    <mergeCell ref="A4:B4"/>
    <mergeCell ref="C4:F4"/>
    <mergeCell ref="G4:H4"/>
    <mergeCell ref="I4:L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B10:F10"/>
    <mergeCell ref="G10:L10"/>
    <mergeCell ref="B11:F11"/>
    <mergeCell ref="G11:L11"/>
    <mergeCell ref="D12:E12"/>
    <mergeCell ref="I12:J12"/>
    <mergeCell ref="K12:L12"/>
    <mergeCell ref="D13:E13"/>
    <mergeCell ref="I13:J13"/>
    <mergeCell ref="K13:L13"/>
    <mergeCell ref="D14:E14"/>
    <mergeCell ref="I14:J14"/>
    <mergeCell ref="K14:L14"/>
    <mergeCell ref="D15:E15"/>
    <mergeCell ref="I15:J15"/>
    <mergeCell ref="K15:L15"/>
    <mergeCell ref="D16:E16"/>
    <mergeCell ref="I16:J16"/>
    <mergeCell ref="K16:L16"/>
    <mergeCell ref="D17:E17"/>
    <mergeCell ref="I17:J17"/>
    <mergeCell ref="K17:L17"/>
    <mergeCell ref="D18:E18"/>
    <mergeCell ref="I18:J18"/>
    <mergeCell ref="K18:L18"/>
    <mergeCell ref="A19:G19"/>
    <mergeCell ref="I19:J19"/>
    <mergeCell ref="K19:L19"/>
    <mergeCell ref="A10:A11"/>
    <mergeCell ref="A12:A18"/>
    <mergeCell ref="B13:B15"/>
    <mergeCell ref="A5:B9"/>
  </mergeCells>
  <pageMargins left="0.7" right="0.7" top="0.75" bottom="0.75" header="0.3" footer="0.3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微信用户</cp:lastModifiedBy>
  <dcterms:created xsi:type="dcterms:W3CDTF">2024-04-26T06:24:00Z</dcterms:created>
  <dcterms:modified xsi:type="dcterms:W3CDTF">2025-08-27T18:21:00Z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2024-04-25T22:56:17Z</vt:filetime>
  </property>
  <property fmtid="{D5CDD505-2E9C-101B-9397-08002B2CF9AE}" pid="4" name="ICV">
    <vt:lpwstr>70B9236ACA03468AB980C961AB53AE8E_13</vt:lpwstr>
  </property>
  <property fmtid="{D5CDD505-2E9C-101B-9397-08002B2CF9AE}" pid="5" name="KSOProductBuildVer">
    <vt:lpwstr>2052-12.8.2.1119</vt:lpwstr>
  </property>
</Properties>
</file>