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645" windowHeight="1236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<sst xmlns="http://schemas.openxmlformats.org/spreadsheetml/2006/main" count="59" uniqueCount="56">
  <si>
    <t>项目支出绩效自评表</t>
  </si>
  <si>
    <t>（2024年度）</t>
  </si>
  <si>
    <t>项目名称</t>
  </si>
  <si>
    <t>新兴体育赛事推广工作</t>
  </si>
  <si>
    <t>主管部门</t>
  </si>
  <si>
    <t>北京市体育局</t>
  </si>
  <si>
    <t>实施单位</t>
  </si>
  <si>
    <t>北京市体育竞赛管理和国
际交流中心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</si>
  <si>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</si>
  <si>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</si>
  <si>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</si>
  <si>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</si>
  <si>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</si>
  <si>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</si>
  <si>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</si>
  <si>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年度资金总额：</t>
  </si>
  <si>
    <t>其中：当年财政拨款</t>
  </si>
  <si>
    <t>上年结转资金</t>
  </si>
  <si>
    <t>其他资金</t>
  </si>
  <si>
    <t>年度
总体
目标</t>
  </si>
  <si>
    <t>预期目标</t>
  </si>
  <si>
    <t>实际完成情况</t>
  </si>
  <si>
    <t>满足我市广大体育爱好者日益增长的比赛需求，为其搭建高水平的赛事平台，激发广大群众参与体育运动的热情，促进我市全民健身事业蓬勃发展。</t>
  </si>
  <si>
    <t>2024年完成各项新兴赛事，共有来自国内外700余名青少年运动员参与了相关项目比赛。满足了我市广大体育爱好者日益增长的比赛需求，为其搭建高水平的赛事平台，激发了广大群众参与体育运动的热情，促进我市全民健身事业蓬勃发展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</si>
  <si>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</si>
  <si>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</si>
  <si>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</si>
  <si>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</si>
  <si>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</si>
  <si>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</si>
  <si>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</si>
  <si>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
出
指
标
（45分）</t>
  </si>
  <si>
    <t>数量指标</t>
  </si>
  <si>
    <t>参加赛事活动运动员人数</t>
  </si>
  <si>
    <t>≥1000人</t>
  </si>
  <si>
    <t>747人</t>
  </si>
  <si>
    <t>加强管理，提高预算编制精准度</t>
  </si>
  <si>
    <t>组织比赛场次</t>
  </si>
  <si>
    <t>≥100场</t>
  </si>
  <si>
    <t>100场</t>
  </si>
  <si>
    <t>选派裁判员人数</t>
  </si>
  <si>
    <t>≥50人</t>
  </si>
  <si>
    <t>145人</t>
  </si>
  <si>
    <t>成
本
指
标
（20分）</t>
  </si>
  <si>
    <t>经济成本
指标</t>
  </si>
  <si>
    <t>赛事活动运行成本</t>
  </si>
  <si>
    <t>≤326.275438万元</t>
  </si>
  <si>
    <t>236.365200万元</t>
  </si>
  <si>
    <t>效
益
指
标
（20分）</t>
  </si>
  <si>
    <t>社会效益
指标</t>
  </si>
  <si>
    <t>提高体育竞赛活动影响力</t>
  </si>
  <si>
    <t>≥80%</t>
  </si>
  <si>
    <t>满
意
度
指
标
（5分）</t>
  </si>
  <si>
    <t>服务对象
满意度指
标</t>
  </si>
  <si>
    <t>参加比赛运动员满意度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</si>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</sst>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9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000"/>
    <numFmt numFmtId="177" formatCode="0.0000"/>
    <numFmt numFmtId="178" formatCode="0.00_ "/>
    <numFmt numFmtId="179" formatCode="0_ "/>
    <numFmt numFmtId="180" formatCode="______@"/>
  </numFmts>
  <fonts count="26">
    <font>
      <sz val="11"/>
      <name val="Arial"/>
      <charset val="134"/>
    </font>
    <font>
      <sz val="10"/>
      <color rgb="FF000000"/>
      <name val="宋体"/>
      <charset val="134"/>
    </font>
    <font>
      <b/>
      <sz val="16"/>
      <name val="黑体"/>
      <charset val="134"/>
    </font>
    <font>
      <sz val="16"/>
      <color rgb="FF000000"/>
      <name val="黑体"/>
      <charset val="134"/>
    </font>
    <font>
      <sz val="10"/>
      <name val="宋体"/>
      <charset val="134"/>
    </font>
    <font>
      <u/>
      <sz val="10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2" borderId="4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3" fillId="0" borderId="5" applyNumberFormat="0" applyFill="0" applyAlignment="0" applyProtection="0">
      <alignment vertical="center"/>
    </xf>
    <xf numFmtId="0" fontId="14" fillId="0" borderId="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7" applyNumberFormat="0" applyAlignment="0" applyProtection="0">
      <alignment vertical="center"/>
    </xf>
    <xf numFmtId="0" fontId="16" fillId="4" borderId="8" applyNumberFormat="0" applyAlignment="0" applyProtection="0">
      <alignment vertical="center"/>
    </xf>
    <xf numFmtId="0" fontId="17" fillId="4" borderId="7" applyNumberFormat="0" applyAlignment="0" applyProtection="0">
      <alignment vertical="center"/>
    </xf>
    <xf numFmtId="0" fontId="18" fillId="5" borderId="9" applyNumberFormat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20" fillId="0" borderId="1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36">
    <xf numFmtId="49" fontId="0" fillId="0" borderId="0" xfId="0" applyNumberFormat="1">
      <alignment vertical="center"/>
    </xf>
    <xf numFmtId="49" fontId="1" fillId="0" borderId="0" xfId="0" applyNumberFormat="1" applyFont="1" applyFill="1" applyBorder="1" applyAlignment="1">
      <alignment horizontal="left" vertical="top" wrapText="1"/>
    </xf>
    <xf numFmtId="0" fontId="2" fillId="0" borderId="0" xfId="0" applyFont="1" applyFill="1" applyBorder="1" applyAlignment="1">
      <alignment horizontal="center" vertical="top" wrapText="1"/>
    </xf>
    <xf numFmtId="0" fontId="3" fillId="0" borderId="0" xfId="0" applyFont="1" applyFill="1" applyBorder="1" applyAlignment="1">
      <alignment horizontal="left" vertical="top" wrapText="1"/>
    </xf>
    <xf numFmtId="0" fontId="4" fillId="0" borderId="0" xfId="0" applyFont="1" applyFill="1" applyBorder="1" applyAlignment="1">
      <alignment horizontal="center" vertical="top" wrapText="1"/>
    </xf>
    <xf numFmtId="0" fontId="1" fillId="0" borderId="0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4" fillId="0" borderId="1" xfId="0" applyFont="1" applyFill="1" applyBorder="1" applyAlignment="1">
      <alignment horizontal="right" vertical="top" wrapText="1"/>
    </xf>
    <xf numFmtId="0" fontId="1" fillId="0" borderId="1" xfId="0" applyFont="1" applyFill="1" applyBorder="1" applyAlignment="1">
      <alignment horizontal="right" vertical="top" wrapText="1"/>
    </xf>
    <xf numFmtId="0" fontId="4" fillId="0" borderId="1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 textRotation="255" wrapText="1"/>
    </xf>
    <xf numFmtId="0" fontId="1" fillId="0" borderId="1" xfId="0" applyFont="1" applyFill="1" applyBorder="1" applyAlignment="1">
      <alignment horizontal="center" vertical="center" textRotation="255" wrapText="1"/>
    </xf>
    <xf numFmtId="176" fontId="1" fillId="0" borderId="1" xfId="0" applyNumberFormat="1" applyFont="1" applyFill="1" applyBorder="1" applyAlignment="1">
      <alignment horizontal="right" vertical="center" wrapText="1"/>
    </xf>
    <xf numFmtId="177" fontId="1" fillId="0" borderId="1" xfId="0" applyNumberFormat="1" applyFont="1" applyFill="1" applyBorder="1" applyAlignment="1">
      <alignment horizontal="right" vertical="center" wrapText="1"/>
    </xf>
    <xf numFmtId="178" fontId="1" fillId="0" borderId="1" xfId="0" applyNumberFormat="1" applyFont="1" applyFill="1" applyBorder="1" applyAlignment="1">
      <alignment horizontal="center" vertical="center" wrapText="1"/>
    </xf>
    <xf numFmtId="179" fontId="1" fillId="0" borderId="1" xfId="0" applyNumberFormat="1" applyFont="1" applyFill="1" applyBorder="1" applyAlignment="1">
      <alignment horizontal="center" vertical="center" wrapText="1"/>
    </xf>
    <xf numFmtId="178" fontId="4" fillId="0" borderId="1" xfId="0" applyNumberFormat="1" applyFont="1" applyFill="1" applyBorder="1" applyAlignment="1">
      <alignment horizontal="center" vertical="center" wrapText="1"/>
    </xf>
    <xf numFmtId="179" fontId="4" fillId="0" borderId="1" xfId="0" applyNumberFormat="1" applyFont="1" applyFill="1" applyBorder="1" applyAlignment="1">
      <alignment horizontal="center" vertical="center" wrapText="1"/>
    </xf>
    <xf numFmtId="9" fontId="1" fillId="0" borderId="1" xfId="0" applyNumberFormat="1" applyFont="1" applyFill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10" fontId="1" fillId="0" borderId="1" xfId="0" applyNumberFormat="1" applyFont="1" applyFill="1" applyBorder="1" applyAlignment="1">
      <alignment horizontal="center" vertical="center" wrapText="1"/>
    </xf>
    <xf numFmtId="180" fontId="5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center" wrapText="1"/>
    </xf>
    <xf numFmtId="0" fontId="4" fillId="0" borderId="3" xfId="0" applyFont="1" applyFill="1" applyBorder="1" applyAlignment="1">
      <alignment horizontal="left" vertical="center" wrapText="1"/>
    </xf>
    <xf numFmtId="43" fontId="1" fillId="0" borderId="0" xfId="0" applyNumberFormat="1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O23"/>
  <sheetViews>
    <sheetView tabSelected="1" workbookViewId="0">
      <selection activeCell="P14" sqref="P14"/>
    </sheetView>
  </sheetViews>
  <sheetFormatPr defaultColWidth="10" defaultRowHeight="15"/>
  <cols>
    <col min="1" max="1" width="4.87333333333333" customWidth="1"/>
    <col min="2" max="2" width="9" customWidth="1"/>
    <col min="3" max="3" width="10.8733333333333" customWidth="1"/>
    <col min="4" max="4" width="8.37333333333333" customWidth="1"/>
    <col min="5" max="5" width="7.4" customWidth="1"/>
    <col min="6" max="6" width="1.66666666666667" customWidth="1"/>
    <col min="7" max="7" width="13.3333333333333" customWidth="1"/>
    <col min="8" max="8" width="12" customWidth="1"/>
    <col min="9" max="9" width="2.37333333333333" customWidth="1"/>
    <col min="10" max="10" width="5.72" customWidth="1"/>
    <col min="11" max="11" width="3.75333333333333" customWidth="1"/>
    <col min="12" max="12" width="2.75333333333333" customWidth="1"/>
    <col min="13" max="13" width="5.5" customWidth="1"/>
    <col min="14" max="14" width="3.5" customWidth="1"/>
  </cols>
  <sheetData>
    <row r="1" ht="20.25" customHeight="1" spans="1:14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s="1" customFormat="1" ht="13.9" customHeight="1" spans="1:14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</row>
    <row r="3" s="1" customFormat="1" ht="14.85" customHeight="1" spans="1:14">
      <c r="A3" s="6" t="s">
        <v>2</v>
      </c>
      <c r="B3" s="7"/>
      <c r="C3" s="6" t="s">
        <v>3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</row>
    <row r="4" s="1" customFormat="1" ht="25.7" customHeight="1" spans="1:14">
      <c r="A4" s="6" t="s">
        <v>4</v>
      </c>
      <c r="B4" s="7"/>
      <c r="C4" s="6" t="s">
        <v>5</v>
      </c>
      <c r="D4" s="7"/>
      <c r="E4" s="7"/>
      <c r="F4" s="7"/>
      <c r="G4" s="7"/>
      <c r="H4" s="6" t="s">
        <v>6</v>
      </c>
      <c r="I4" s="7"/>
      <c r="J4" s="6" t="s">
        <v>7</v>
      </c>
      <c r="K4" s="7"/>
      <c r="L4" s="7"/>
      <c r="M4" s="7"/>
      <c r="N4" s="7"/>
    </row>
    <row r="5" s="1" customFormat="1" ht="14.65" customHeight="1" spans="1:14">
      <c r="A5" s="6" t="s">
        <v>8</v>
      </c>
      <c r="B5" s="7"/>
      <c r="C5" s="8"/>
      <c r="D5" s="8"/>
      <c r="E5" s="6" t="s">
        <v>9</v>
      </c>
      <c r="F5" s="6" t="s">
        <v>10</v>
      </c>
      <c r="G5" s="7"/>
      <c r="H5" s="6" t="s">
        <v>11</v>
      </c>
      <c r="I5" s="7"/>
      <c r="J5" s="6" t="s">
        <v>12</v>
      </c>
      <c r="K5" s="7"/>
      <c r="L5" s="6" t="s">
        <v>13</v>
      </c>
      <c r="M5" s="7"/>
      <c r="N5" s="6" t="s">
        <v>14</v>
      </c>
    </row>
    <row r="6" s="1" customFormat="1" customHeight="1" spans="1:14">
      <c r="A6" s="7"/>
      <c r="B6" s="7"/>
      <c r="C6" s="9" t="s">
        <v>15</v>
      </c>
      <c r="D6" s="10"/>
      <c r="E6" s="13">
        <v>397.17654</v>
      </c>
      <c r="F6" s="18">
        <v>326.275438</v>
      </c>
      <c r="G6" s="12"/>
      <c r="H6" s="13">
        <v>236.3652</v>
      </c>
      <c r="I6" s="14"/>
      <c r="J6" s="26">
        <v>10</v>
      </c>
      <c r="K6" s="26"/>
      <c r="L6" s="27">
        <f>H6/F6</f>
        <v>0.724434549682529</v>
      </c>
      <c r="M6" s="7"/>
      <c r="N6" s="26">
        <f>L6*J6</f>
        <v>7.24434549682529</v>
      </c>
    </row>
    <row r="7" s="1" customFormat="1" ht="17.25" customHeight="1" spans="1:14">
      <c r="A7" s="7"/>
      <c r="B7" s="7"/>
      <c r="C7" s="11" t="s">
        <v>16</v>
      </c>
      <c r="D7" s="12"/>
      <c r="E7" s="14"/>
      <c r="F7" s="14"/>
      <c r="G7" s="14"/>
      <c r="H7" s="14"/>
      <c r="I7" s="14"/>
      <c r="J7" s="28"/>
      <c r="K7" s="29"/>
      <c r="L7" s="8"/>
      <c r="M7" s="8"/>
      <c r="N7" s="28"/>
    </row>
    <row r="8" s="1" customFormat="1" ht="14.65" customHeight="1" spans="1:14">
      <c r="A8" s="7"/>
      <c r="B8" s="7"/>
      <c r="C8" s="11" t="s">
        <v>17</v>
      </c>
      <c r="D8" s="12"/>
      <c r="E8" s="14"/>
      <c r="F8" s="14"/>
      <c r="G8" s="14"/>
      <c r="H8" s="14"/>
      <c r="I8" s="14"/>
      <c r="J8" s="6"/>
      <c r="K8" s="7"/>
      <c r="L8" s="8"/>
      <c r="M8" s="8"/>
      <c r="N8" s="6"/>
    </row>
    <row r="9" s="1" customFormat="1" ht="17.25" customHeight="1" spans="1:14">
      <c r="A9" s="7"/>
      <c r="B9" s="7"/>
      <c r="C9" s="13" t="s">
        <v>18</v>
      </c>
      <c r="D9" s="14"/>
      <c r="E9" s="18">
        <v>397.17654</v>
      </c>
      <c r="F9" s="18">
        <v>326.275438</v>
      </c>
      <c r="G9" s="12"/>
      <c r="H9" s="19">
        <v>236.3652</v>
      </c>
      <c r="I9" s="19"/>
      <c r="J9" s="28"/>
      <c r="K9" s="29"/>
      <c r="L9" s="8"/>
      <c r="M9" s="8"/>
      <c r="N9" s="28"/>
    </row>
    <row r="10" s="1" customFormat="1" ht="14.65" customHeight="1" spans="1:14">
      <c r="A10" s="6" t="s">
        <v>19</v>
      </c>
      <c r="B10" s="6" t="s">
        <v>20</v>
      </c>
      <c r="C10" s="7"/>
      <c r="D10" s="7"/>
      <c r="E10" s="7"/>
      <c r="F10" s="7"/>
      <c r="G10" s="7"/>
      <c r="H10" s="6" t="s">
        <v>21</v>
      </c>
      <c r="I10" s="7"/>
      <c r="J10" s="7"/>
      <c r="K10" s="7"/>
      <c r="L10" s="7"/>
      <c r="M10" s="7"/>
      <c r="N10" s="7"/>
    </row>
    <row r="11" s="1" customFormat="1" ht="102" customHeight="1" spans="1:14">
      <c r="A11" s="7"/>
      <c r="B11" s="15" t="s">
        <v>22</v>
      </c>
      <c r="C11" s="15"/>
      <c r="D11" s="15"/>
      <c r="E11" s="15"/>
      <c r="F11" s="15"/>
      <c r="G11" s="15"/>
      <c r="H11" s="15" t="s">
        <v>23</v>
      </c>
      <c r="I11" s="15"/>
      <c r="J11" s="15"/>
      <c r="K11" s="15"/>
      <c r="L11" s="15"/>
      <c r="M11" s="15"/>
      <c r="N11" s="15"/>
    </row>
    <row r="12" s="1" customFormat="1" ht="83" customHeight="1" spans="1:14">
      <c r="A12" s="16" t="s">
        <v>24</v>
      </c>
      <c r="B12" s="6" t="s">
        <v>25</v>
      </c>
      <c r="C12" s="6" t="s">
        <v>26</v>
      </c>
      <c r="D12" s="6" t="s">
        <v>27</v>
      </c>
      <c r="E12" s="7"/>
      <c r="F12" s="7"/>
      <c r="G12" s="6" t="s">
        <v>28</v>
      </c>
      <c r="H12" s="6" t="s">
        <v>29</v>
      </c>
      <c r="I12" s="6" t="s">
        <v>12</v>
      </c>
      <c r="J12" s="7"/>
      <c r="K12" s="6" t="s">
        <v>14</v>
      </c>
      <c r="L12" s="7"/>
      <c r="M12" s="6" t="s">
        <v>30</v>
      </c>
      <c r="N12" s="7"/>
    </row>
    <row r="13" s="1" customFormat="1" ht="80" customHeight="1" spans="1:15">
      <c r="A13" s="17"/>
      <c r="B13" s="6" t="s">
        <v>31</v>
      </c>
      <c r="C13" s="6" t="s">
        <v>32</v>
      </c>
      <c r="D13" s="9" t="s">
        <v>33</v>
      </c>
      <c r="E13" s="10"/>
      <c r="F13" s="10"/>
      <c r="G13" s="20" t="s">
        <v>34</v>
      </c>
      <c r="H13" s="21" t="s">
        <v>35</v>
      </c>
      <c r="I13" s="20">
        <v>20</v>
      </c>
      <c r="J13" s="20"/>
      <c r="K13" s="20">
        <v>14.94</v>
      </c>
      <c r="L13" s="20"/>
      <c r="M13" s="30" t="s">
        <v>36</v>
      </c>
      <c r="N13" s="31"/>
      <c r="O13" s="32"/>
    </row>
    <row r="14" s="1" customFormat="1" ht="67" customHeight="1" spans="1:14">
      <c r="A14" s="17"/>
      <c r="B14" s="7"/>
      <c r="C14" s="7"/>
      <c r="D14" s="9" t="s">
        <v>37</v>
      </c>
      <c r="E14" s="10"/>
      <c r="F14" s="10"/>
      <c r="G14" s="20" t="s">
        <v>38</v>
      </c>
      <c r="H14" s="21" t="s">
        <v>39</v>
      </c>
      <c r="I14" s="20">
        <v>15</v>
      </c>
      <c r="J14" s="20"/>
      <c r="K14" s="20">
        <v>15</v>
      </c>
      <c r="L14" s="20"/>
      <c r="M14" s="33"/>
      <c r="N14" s="34"/>
    </row>
    <row r="15" s="1" customFormat="1" ht="75" customHeight="1" spans="1:14">
      <c r="A15" s="17"/>
      <c r="B15" s="7"/>
      <c r="C15" s="7"/>
      <c r="D15" s="9" t="s">
        <v>40</v>
      </c>
      <c r="E15" s="10"/>
      <c r="F15" s="10"/>
      <c r="G15" s="20" t="s">
        <v>41</v>
      </c>
      <c r="H15" s="21" t="s">
        <v>42</v>
      </c>
      <c r="I15" s="20">
        <v>10</v>
      </c>
      <c r="J15" s="20"/>
      <c r="K15" s="20">
        <v>10</v>
      </c>
      <c r="L15" s="20"/>
      <c r="M15" s="33"/>
      <c r="N15" s="34"/>
    </row>
    <row r="16" s="1" customFormat="1" ht="77" customHeight="1" spans="1:14">
      <c r="A16" s="17"/>
      <c r="B16" s="6" t="s">
        <v>43</v>
      </c>
      <c r="C16" s="6" t="s">
        <v>44</v>
      </c>
      <c r="D16" s="9" t="s">
        <v>45</v>
      </c>
      <c r="E16" s="10"/>
      <c r="F16" s="10"/>
      <c r="G16" s="22" t="s">
        <v>46</v>
      </c>
      <c r="H16" s="23" t="s">
        <v>47</v>
      </c>
      <c r="I16" s="20">
        <v>20</v>
      </c>
      <c r="J16" s="20"/>
      <c r="K16" s="20">
        <v>20</v>
      </c>
      <c r="L16" s="20"/>
      <c r="M16" s="35"/>
      <c r="N16" s="35"/>
    </row>
    <row r="17" s="1" customFormat="1" ht="74" customHeight="1" spans="1:14">
      <c r="A17" s="17"/>
      <c r="B17" s="6" t="s">
        <v>48</v>
      </c>
      <c r="C17" s="6" t="s">
        <v>49</v>
      </c>
      <c r="D17" s="9" t="s">
        <v>50</v>
      </c>
      <c r="E17" s="10"/>
      <c r="F17" s="10"/>
      <c r="G17" s="20" t="s">
        <v>51</v>
      </c>
      <c r="H17" s="24">
        <v>0.8</v>
      </c>
      <c r="I17" s="20">
        <v>20</v>
      </c>
      <c r="J17" s="20"/>
      <c r="K17" s="20">
        <v>20</v>
      </c>
      <c r="L17" s="20"/>
      <c r="M17" s="35"/>
      <c r="N17" s="35"/>
    </row>
    <row r="18" s="1" customFormat="1" ht="92" customHeight="1" spans="1:14">
      <c r="A18" s="17"/>
      <c r="B18" s="6" t="s">
        <v>52</v>
      </c>
      <c r="C18" s="6" t="s">
        <v>53</v>
      </c>
      <c r="D18" s="9" t="s">
        <v>54</v>
      </c>
      <c r="E18" s="10"/>
      <c r="F18" s="10"/>
      <c r="G18" s="20" t="s">
        <v>51</v>
      </c>
      <c r="H18" s="24">
        <v>0.85</v>
      </c>
      <c r="I18" s="20">
        <v>5</v>
      </c>
      <c r="J18" s="20"/>
      <c r="K18" s="20">
        <v>5</v>
      </c>
      <c r="L18" s="20"/>
      <c r="M18" s="8"/>
      <c r="N18" s="8"/>
    </row>
    <row r="19" s="1" customFormat="1" ht="28.9" customHeight="1" spans="1:14">
      <c r="A19" s="6" t="s">
        <v>55</v>
      </c>
      <c r="B19" s="7"/>
      <c r="C19" s="7"/>
      <c r="D19" s="7"/>
      <c r="E19" s="7"/>
      <c r="F19" s="7"/>
      <c r="G19" s="7"/>
      <c r="H19" s="7"/>
      <c r="I19" s="20">
        <f>SUM(I13:I18)+J6</f>
        <v>100</v>
      </c>
      <c r="J19" s="20"/>
      <c r="K19" s="20">
        <f>SUM(K13:K18)+N6</f>
        <v>92.1843454968253</v>
      </c>
      <c r="L19" s="20"/>
      <c r="M19" s="8"/>
      <c r="N19" s="8"/>
    </row>
    <row r="23" spans="8:8">
      <c r="H23" s="25"/>
    </row>
  </sheetData>
  <mergeCells count="74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2:F12"/>
    <mergeCell ref="I12:J12"/>
    <mergeCell ref="K12:L12"/>
    <mergeCell ref="M12:N12"/>
    <mergeCell ref="D13:F13"/>
    <mergeCell ref="I13:J13"/>
    <mergeCell ref="K13:L13"/>
    <mergeCell ref="M13:N13"/>
    <mergeCell ref="D14:F14"/>
    <mergeCell ref="I14:J14"/>
    <mergeCell ref="K14:L14"/>
    <mergeCell ref="M14:N14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A19:H19"/>
    <mergeCell ref="I19:J19"/>
    <mergeCell ref="K19:L19"/>
    <mergeCell ref="M19:N19"/>
    <mergeCell ref="A10:A11"/>
    <mergeCell ref="A12:A18"/>
    <mergeCell ref="B13:B15"/>
    <mergeCell ref="C13:C15"/>
    <mergeCell ref="A5:B9"/>
  </mergeCells>
  <pageMargins left="0.7" right="0.7" top="0.75" bottom="0.75" header="0.3" footer="0.3"/>
  <pageSetup paperSize="9" scale="71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Kingsoft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信息发布员</dc:creator>
  <cp:lastModifiedBy>微信用户</cp:lastModifiedBy>
  <dcterms:created xsi:type="dcterms:W3CDTF">2024-04-25T14:24:00Z</dcterms:created>
  <dcterms:modified xsi:type="dcterms:W3CDTF">2025-08-27T18:21:28Z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RO">
    <vt:lpwstr>wqlLaW5nc29mdCBQREYgdG8gV1BTIDkw</vt:lpwstr>
  </property>
  <property fmtid="{D5CDD505-2E9C-101B-9397-08002B2CF9AE}" pid="3" name="ICV">
    <vt:lpwstr>41FEB61D315C4535A11A6E008FFA4324_13</vt:lpwstr>
  </property>
  <property fmtid="{D5CDD505-2E9C-101B-9397-08002B2CF9AE}" pid="4" name="KSOProductBuildVer">
    <vt:lpwstr>2052-12.8.2.1119</vt:lpwstr>
  </property>
  <property fmtid="{D5CDD505-2E9C-101B-9397-08002B2CF9AE}" pid="5" name="Created">
    <vt:filetime>2024-04-25T06:56:14Z</vt:filetime>
  </property>
</Properties>
</file>