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<sst xmlns="http://schemas.openxmlformats.org/spreadsheetml/2006/main" count="79" uniqueCount="69">
  <si>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项目支出绩效自评表</t>
  </si>
  <si>
    <t>（2024年度）</t>
  </si>
  <si>
    <t>项目名称</t>
  </si>
  <si>
    <t>北京市“我要上全运”选拔赛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</si>
  <si>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</si>
  <si>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</si>
  <si>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</si>
  <si>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</si>
  <si>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</si>
  <si>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</si>
  <si>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</si>
  <si>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</si>
  <si>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</si>
  <si>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</si>
  <si>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</si>
  <si>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</si>
  <si>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</si>
  <si>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</si>
  <si>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</si>
  <si>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</si>
  <si>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</si>
  <si>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</si>
  <si>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举办北京市“我要上全运”选拔赛，共涉及乒乓球等19个项目。</t>
  </si>
  <si>
    <t>完成身披北京战袍·直通粤港澳”我要上全运相关项目选拔赛，包括乒乓球等19个大项的比赛。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</si>
  <si>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</si>
  <si>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</si>
  <si>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</si>
  <si>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</si>
  <si>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</si>
  <si>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</si>
  <si>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</si>
  <si>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</si>
  <si>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</si>
  <si>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参与活动的群众体育组织数量</t>
  </si>
  <si>
    <t>≥20个</t>
  </si>
  <si>
    <t>19个</t>
  </si>
  <si>
    <t>全运会项目调整为19项</t>
  </si>
  <si>
    <t>质量指标</t>
  </si>
  <si>
    <t>参与活动的社会公众人数</t>
  </si>
  <si>
    <t>≥35000人</t>
  </si>
  <si>
    <t>36425人</t>
  </si>
  <si>
    <t>关注活动的社会公众人数</t>
  </si>
  <si>
    <t>≥20000人</t>
  </si>
  <si>
    <t>20000人</t>
  </si>
  <si>
    <t>赛事场次</t>
  </si>
  <si>
    <t>≥23场</t>
  </si>
  <si>
    <t>23场</t>
  </si>
  <si>
    <t>时效指标</t>
  </si>
  <si>
    <t>体育活动计划完成及时率</t>
  </si>
  <si>
    <t>≥80%</t>
  </si>
  <si>
    <t>80%</t>
  </si>
  <si>
    <t>效益指标
（35分）</t>
  </si>
  <si>
    <t>社会效益指标</t>
  </si>
  <si>
    <t>对全民健身运动促进程度</t>
  </si>
  <si>
    <t>≥90%</t>
  </si>
  <si>
    <t>90%</t>
  </si>
  <si>
    <t>可持续影响指标</t>
  </si>
  <si>
    <t>对群众体育可持续发展的影响程度</t>
  </si>
  <si>
    <t>赛事组织能力提升程度</t>
  </si>
  <si>
    <t>参赛队员竞技能力提升程度</t>
  </si>
  <si>
    <t>满意度指标
（10分）</t>
  </si>
  <si>
    <t>服务对象满意度指标</t>
  </si>
  <si>
    <t>参与人员满意度</t>
  </si>
  <si>
    <t>成本指标
（5分）</t>
  </si>
  <si>
    <t>经济成本指标</t>
  </si>
  <si>
    <t>全民健身赛事活动成本</t>
  </si>
  <si>
    <t>≤471.9873万元</t>
  </si>
  <si>
    <t>471.9873万元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</si>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</sst>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B1" workbookViewId="0">
      <selection activeCell="J14" sqref="J14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24.4583333333333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666666666667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471.9873</v>
      </c>
      <c r="F7" s="21">
        <v>471.9873</v>
      </c>
      <c r="G7" s="21">
        <v>471.9873</v>
      </c>
      <c r="H7" s="22">
        <v>10</v>
      </c>
      <c r="I7" s="30">
        <f>G7/F7</f>
        <v>1</v>
      </c>
      <c r="J7" s="31">
        <f>H7*I7</f>
        <v>10</v>
      </c>
    </row>
    <row r="8" ht="17.25" customHeight="1" spans="1:10">
      <c r="A8" s="11"/>
      <c r="B8" s="11"/>
      <c r="C8" s="11"/>
      <c r="D8" s="13" t="s">
        <v>16</v>
      </c>
      <c r="E8" s="21"/>
      <c r="F8" s="21"/>
      <c r="G8" s="21"/>
      <c r="H8" s="23"/>
      <c r="I8" s="30"/>
      <c r="J8" s="23"/>
    </row>
    <row r="9" ht="17.25" customHeight="1" spans="1:10">
      <c r="A9" s="11"/>
      <c r="B9" s="11"/>
      <c r="C9" s="11"/>
      <c r="D9" s="13" t="s">
        <v>17</v>
      </c>
      <c r="E9" s="21">
        <v>471.9873</v>
      </c>
      <c r="F9" s="21">
        <v>471.9873</v>
      </c>
      <c r="G9" s="21">
        <v>471.9873</v>
      </c>
      <c r="H9" s="23"/>
      <c r="I9" s="32"/>
      <c r="J9" s="23"/>
    </row>
    <row r="10" ht="17.25" customHeight="1" spans="1:10">
      <c r="A10" s="11"/>
      <c r="B10" s="11"/>
      <c r="C10" s="11"/>
      <c r="D10" s="13" t="s">
        <v>18</v>
      </c>
      <c r="E10" s="24"/>
      <c r="F10" s="24"/>
      <c r="G10" s="24"/>
      <c r="H10" s="25"/>
      <c r="I10" s="32"/>
      <c r="J10" s="25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90.5" customHeight="1" spans="1:10">
      <c r="A12" s="14"/>
      <c r="B12" s="12" t="s">
        <v>22</v>
      </c>
      <c r="C12" s="12"/>
      <c r="D12" s="12"/>
      <c r="E12" s="12"/>
      <c r="F12" s="26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30" customHeight="1" spans="1:10">
      <c r="A14" s="11"/>
      <c r="B14" s="11" t="s">
        <v>31</v>
      </c>
      <c r="C14" s="15" t="s">
        <v>32</v>
      </c>
      <c r="D14" s="16" t="s">
        <v>33</v>
      </c>
      <c r="E14" s="27" t="s">
        <v>34</v>
      </c>
      <c r="F14" s="27" t="s">
        <v>35</v>
      </c>
      <c r="G14" s="27"/>
      <c r="H14" s="28">
        <v>10</v>
      </c>
      <c r="I14" s="28">
        <v>8</v>
      </c>
      <c r="J14" s="14" t="s">
        <v>36</v>
      </c>
    </row>
    <row r="15" s="4" customFormat="1" ht="31.5" customHeight="1" spans="1:10">
      <c r="A15" s="11"/>
      <c r="B15" s="11"/>
      <c r="C15" s="15" t="s">
        <v>37</v>
      </c>
      <c r="D15" s="16" t="s">
        <v>38</v>
      </c>
      <c r="E15" s="27" t="s">
        <v>39</v>
      </c>
      <c r="F15" s="27" t="s">
        <v>40</v>
      </c>
      <c r="G15" s="27"/>
      <c r="H15" s="28">
        <v>5</v>
      </c>
      <c r="I15" s="28">
        <v>5</v>
      </c>
      <c r="J15" s="14"/>
    </row>
    <row r="16" s="4" customFormat="1" ht="39.5" customHeight="1" spans="1:10">
      <c r="A16" s="11"/>
      <c r="B16" s="11"/>
      <c r="C16" s="15"/>
      <c r="D16" s="16" t="s">
        <v>41</v>
      </c>
      <c r="E16" s="27" t="s">
        <v>42</v>
      </c>
      <c r="F16" s="27" t="s">
        <v>43</v>
      </c>
      <c r="G16" s="27"/>
      <c r="H16" s="28">
        <v>5</v>
      </c>
      <c r="I16" s="28">
        <v>5</v>
      </c>
      <c r="J16" s="14"/>
    </row>
    <row r="17" s="4" customFormat="1" ht="39.5" customHeight="1" spans="1:10">
      <c r="A17" s="11"/>
      <c r="B17" s="11"/>
      <c r="C17" s="15"/>
      <c r="D17" s="16" t="s">
        <v>44</v>
      </c>
      <c r="E17" s="27" t="s">
        <v>45</v>
      </c>
      <c r="F17" s="27" t="s">
        <v>46</v>
      </c>
      <c r="G17" s="27"/>
      <c r="H17" s="28">
        <v>5</v>
      </c>
      <c r="I17" s="28">
        <v>5</v>
      </c>
      <c r="J17" s="14"/>
    </row>
    <row r="18" s="4" customFormat="1" ht="39.5" customHeight="1" spans="1:10">
      <c r="A18" s="11"/>
      <c r="B18" s="11"/>
      <c r="C18" s="15" t="s">
        <v>47</v>
      </c>
      <c r="D18" s="17" t="s">
        <v>48</v>
      </c>
      <c r="E18" s="27" t="s">
        <v>49</v>
      </c>
      <c r="F18" s="27" t="s">
        <v>50</v>
      </c>
      <c r="G18" s="27"/>
      <c r="H18" s="28">
        <v>15</v>
      </c>
      <c r="I18" s="28">
        <v>15</v>
      </c>
      <c r="J18" s="14"/>
    </row>
    <row r="19" s="4" customFormat="1" ht="59" customHeight="1" spans="1:10">
      <c r="A19" s="11"/>
      <c r="B19" s="11" t="s">
        <v>51</v>
      </c>
      <c r="C19" s="15" t="s">
        <v>52</v>
      </c>
      <c r="D19" s="18" t="s">
        <v>53</v>
      </c>
      <c r="E19" s="27" t="s">
        <v>54</v>
      </c>
      <c r="F19" s="27" t="s">
        <v>55</v>
      </c>
      <c r="G19" s="27"/>
      <c r="H19" s="28">
        <v>20</v>
      </c>
      <c r="I19" s="28">
        <v>20</v>
      </c>
      <c r="J19" s="14"/>
    </row>
    <row r="20" s="4" customFormat="1" ht="41.5" customHeight="1" spans="1:10">
      <c r="A20" s="11"/>
      <c r="B20" s="11"/>
      <c r="C20" s="15" t="s">
        <v>56</v>
      </c>
      <c r="D20" s="19" t="s">
        <v>57</v>
      </c>
      <c r="E20" s="27" t="s">
        <v>54</v>
      </c>
      <c r="F20" s="27" t="s">
        <v>55</v>
      </c>
      <c r="G20" s="27"/>
      <c r="H20" s="28">
        <v>5</v>
      </c>
      <c r="I20" s="28">
        <v>5</v>
      </c>
      <c r="J20" s="14"/>
    </row>
    <row r="21" s="4" customFormat="1" ht="41.5" customHeight="1" spans="1:10">
      <c r="A21" s="11"/>
      <c r="B21" s="11"/>
      <c r="C21" s="15"/>
      <c r="D21" s="17" t="s">
        <v>58</v>
      </c>
      <c r="E21" s="27" t="s">
        <v>54</v>
      </c>
      <c r="F21" s="27" t="s">
        <v>55</v>
      </c>
      <c r="G21" s="27"/>
      <c r="H21" s="28">
        <v>5</v>
      </c>
      <c r="I21" s="28">
        <v>5</v>
      </c>
      <c r="J21" s="14"/>
    </row>
    <row r="22" s="4" customFormat="1" ht="41.5" customHeight="1" spans="1:10">
      <c r="A22" s="11"/>
      <c r="B22" s="11"/>
      <c r="C22" s="15"/>
      <c r="D22" s="17" t="s">
        <v>59</v>
      </c>
      <c r="E22" s="27" t="s">
        <v>54</v>
      </c>
      <c r="F22" s="27" t="s">
        <v>55</v>
      </c>
      <c r="G22" s="27"/>
      <c r="H22" s="28">
        <v>5</v>
      </c>
      <c r="I22" s="28">
        <v>5</v>
      </c>
      <c r="J22" s="14"/>
    </row>
    <row r="23" s="4" customFormat="1" ht="41" customHeight="1" spans="1:10">
      <c r="A23" s="11"/>
      <c r="B23" s="11" t="s">
        <v>60</v>
      </c>
      <c r="C23" s="15" t="s">
        <v>61</v>
      </c>
      <c r="D23" s="17" t="s">
        <v>62</v>
      </c>
      <c r="E23" s="27" t="s">
        <v>54</v>
      </c>
      <c r="F23" s="27" t="s">
        <v>55</v>
      </c>
      <c r="G23" s="27"/>
      <c r="H23" s="28">
        <v>10</v>
      </c>
      <c r="I23" s="28">
        <v>10</v>
      </c>
      <c r="J23" s="14"/>
    </row>
    <row r="24" s="4" customFormat="1" ht="41" customHeight="1" spans="1:10">
      <c r="A24" s="11"/>
      <c r="B24" s="11" t="s">
        <v>63</v>
      </c>
      <c r="C24" s="15" t="s">
        <v>64</v>
      </c>
      <c r="D24" s="17" t="s">
        <v>65</v>
      </c>
      <c r="E24" s="27" t="s">
        <v>66</v>
      </c>
      <c r="F24" s="27" t="s">
        <v>67</v>
      </c>
      <c r="G24" s="27"/>
      <c r="H24" s="28">
        <v>5</v>
      </c>
      <c r="I24" s="28">
        <v>5</v>
      </c>
      <c r="J24" s="14"/>
    </row>
    <row r="25" s="4" customFormat="1" ht="21" customHeight="1" spans="1:10">
      <c r="A25" s="20" t="s">
        <v>68</v>
      </c>
      <c r="B25" s="20"/>
      <c r="C25" s="20"/>
      <c r="D25" s="20"/>
      <c r="E25" s="20"/>
      <c r="F25" s="20"/>
      <c r="G25" s="20"/>
      <c r="H25" s="29">
        <f>SUM(H14:H24)+H7</f>
        <v>100</v>
      </c>
      <c r="I25" s="29">
        <f>SUM(I14:I24)+J7</f>
        <v>98</v>
      </c>
      <c r="J25" s="33"/>
    </row>
    <row r="26" ht="128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8"/>
    <mergeCell ref="B19:B22"/>
    <mergeCell ref="C15:C17"/>
    <mergeCell ref="C20:C22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2019-04-12T18:20:00Z</dcterms:created>
  <cp:lastPrinted>2024-04-13T17:24:00Z</cp:lastPrinted>
  <dcterms:modified xsi:type="dcterms:W3CDTF">2025-08-25T16:38:01Z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