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<sst xmlns="http://schemas.openxmlformats.org/spreadsheetml/2006/main" count="58" uniqueCount="54">
  <si>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项目支出绩效自评表</t>
  </si>
  <si>
    <t>（2024年度）</t>
  </si>
  <si>
    <t>项目名称</t>
  </si>
  <si>
    <t>管辖区域安全维护项目</t>
  </si>
  <si>
    <t>主管部门</t>
  </si>
  <si>
    <t>北京市体育局</t>
  </si>
  <si>
    <t>实施单位</t>
  </si>
  <si>
    <t>北京市体育设施管理中心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</si>
  <si>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</si>
  <si>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</si>
  <si>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</si>
  <si>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</si>
  <si>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</si>
  <si>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</si>
  <si>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</si>
  <si>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</si>
  <si>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</si>
  <si>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</si>
  <si>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</si>
  <si>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</si>
  <si>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</si>
  <si>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</si>
  <si>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r>
      <rPr>
        <sz val="10"/>
        <color rgb="FF000000"/>
        <rFont val="宋体"/>
        <charset val="134"/>
        <scheme val="minor"/>
      </rPr>
      <t>提</t>
    </r>
    <r>
      <rPr>
        <sz val="10"/>
        <rFont val="宋体"/>
        <charset val="134"/>
        <scheme val="minor"/>
      </rPr>
      <t>升管辖区域工程</t>
    </r>
    <r>
      <rPr>
        <sz val="10"/>
        <color rgb="FF000000"/>
        <rFont val="宋体"/>
        <charset val="134"/>
        <scheme val="minor"/>
      </rPr>
      <t xml:space="preserve">消防、人员、车辆、国有资产安全保卫工作。   </t>
    </r>
  </si>
  <si>
    <t xml:space="preserve">切实加强提升了管辖区域工程消防、人员、车辆、国有资产的安全保卫工作。  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</si>
  <si>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</si>
  <si>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</si>
  <si>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</si>
  <si>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</si>
  <si>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</si>
  <si>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</si>
  <si>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</si>
  <si>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（40分）</t>
  </si>
  <si>
    <t>数量指标</t>
  </si>
  <si>
    <t>日常保安人员上岗率</t>
  </si>
  <si>
    <t>≥98%</t>
  </si>
  <si>
    <t>全天24小时值班值守</t>
  </si>
  <si>
    <t>质量指标</t>
  </si>
  <si>
    <t>持证上岗率</t>
  </si>
  <si>
    <t>时效指标</t>
  </si>
  <si>
    <t>服务时间</t>
  </si>
  <si>
    <t>1年</t>
  </si>
  <si>
    <t>成本指标
（16分）</t>
  </si>
  <si>
    <t>经济成本指标</t>
  </si>
  <si>
    <t>项目预算控制数</t>
  </si>
  <si>
    <t>≤458.98万元</t>
  </si>
  <si>
    <t>效益指标
（24分）</t>
  </si>
  <si>
    <t>社会效益指标</t>
  </si>
  <si>
    <t>管辖区域安全保障水平</t>
  </si>
  <si>
    <t>得到提升</t>
  </si>
  <si>
    <t>满意度指标
（10分）</t>
  </si>
  <si>
    <t>服务对象满意度指标</t>
  </si>
  <si>
    <t>满意度达到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</si>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</sst>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10" fontId="6" fillId="0" borderId="1" xfId="49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10" zoomScaleNormal="100" topLeftCell="A4" workbookViewId="0">
      <selection activeCell="A4" sqref="A4:J21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8">
        <v>458.98</v>
      </c>
      <c r="F7" s="18">
        <v>457.37</v>
      </c>
      <c r="G7" s="18">
        <v>457.37</v>
      </c>
      <c r="H7" s="19">
        <v>10</v>
      </c>
      <c r="I7" s="30">
        <f>G7/F7</f>
        <v>1</v>
      </c>
      <c r="J7" s="31">
        <f>H7*I7</f>
        <v>10</v>
      </c>
    </row>
    <row r="8" ht="17.25" customHeight="1" spans="1:10">
      <c r="A8" s="11"/>
      <c r="B8" s="11"/>
      <c r="C8" s="11"/>
      <c r="D8" s="13" t="s">
        <v>16</v>
      </c>
      <c r="E8" s="18">
        <v>458.98</v>
      </c>
      <c r="F8" s="18">
        <v>457.37</v>
      </c>
      <c r="G8" s="18">
        <v>457.37</v>
      </c>
      <c r="H8" s="20"/>
      <c r="I8" s="30">
        <f>G8/F8</f>
        <v>1</v>
      </c>
      <c r="J8" s="20"/>
    </row>
    <row r="9" ht="17.25" customHeight="1" spans="1:10">
      <c r="A9" s="11"/>
      <c r="B9" s="11"/>
      <c r="C9" s="11"/>
      <c r="D9" s="13" t="s">
        <v>17</v>
      </c>
      <c r="E9" s="21"/>
      <c r="F9" s="22"/>
      <c r="G9" s="11"/>
      <c r="H9" s="20"/>
      <c r="I9" s="32"/>
      <c r="J9" s="20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3"/>
      <c r="I10" s="32"/>
      <c r="J10" s="23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77.45" customHeight="1" spans="1:10">
      <c r="A12" s="14"/>
      <c r="B12" s="15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1" t="s">
        <v>31</v>
      </c>
      <c r="C14" s="16" t="s">
        <v>32</v>
      </c>
      <c r="D14" s="16" t="s">
        <v>33</v>
      </c>
      <c r="E14" s="16" t="s">
        <v>34</v>
      </c>
      <c r="F14" s="24">
        <v>1</v>
      </c>
      <c r="G14" s="11"/>
      <c r="H14" s="25">
        <v>10</v>
      </c>
      <c r="I14" s="25">
        <v>10</v>
      </c>
      <c r="J14" s="14"/>
    </row>
    <row r="15" s="4" customFormat="1" ht="24.95" customHeight="1" spans="1:10">
      <c r="A15" s="11"/>
      <c r="B15" s="11"/>
      <c r="C15" s="16"/>
      <c r="D15" s="16" t="s">
        <v>35</v>
      </c>
      <c r="E15" s="26">
        <v>1</v>
      </c>
      <c r="F15" s="24">
        <v>1</v>
      </c>
      <c r="G15" s="11"/>
      <c r="H15" s="25">
        <v>10</v>
      </c>
      <c r="I15" s="25">
        <v>10</v>
      </c>
      <c r="J15" s="14"/>
    </row>
    <row r="16" s="4" customFormat="1" ht="24.95" customHeight="1" spans="1:10">
      <c r="A16" s="11"/>
      <c r="B16" s="11"/>
      <c r="C16" s="16" t="s">
        <v>36</v>
      </c>
      <c r="D16" s="16" t="s">
        <v>37</v>
      </c>
      <c r="E16" s="26">
        <v>1</v>
      </c>
      <c r="F16" s="24">
        <v>1</v>
      </c>
      <c r="G16" s="11"/>
      <c r="H16" s="25">
        <v>10</v>
      </c>
      <c r="I16" s="25">
        <v>10</v>
      </c>
      <c r="J16" s="14"/>
    </row>
    <row r="17" s="4" customFormat="1" ht="24.95" customHeight="1" spans="1:10">
      <c r="A17" s="11"/>
      <c r="B17" s="11"/>
      <c r="C17" s="16" t="s">
        <v>38</v>
      </c>
      <c r="D17" s="16" t="s">
        <v>39</v>
      </c>
      <c r="E17" s="26" t="s">
        <v>40</v>
      </c>
      <c r="F17" s="27" t="s">
        <v>40</v>
      </c>
      <c r="G17" s="27"/>
      <c r="H17" s="25">
        <v>10</v>
      </c>
      <c r="I17" s="25">
        <v>10</v>
      </c>
      <c r="J17" s="14"/>
    </row>
    <row r="18" s="4" customFormat="1" ht="39" customHeight="1" spans="1:10">
      <c r="A18" s="11"/>
      <c r="B18" s="16" t="s">
        <v>41</v>
      </c>
      <c r="C18" s="16" t="s">
        <v>42</v>
      </c>
      <c r="D18" s="16" t="s">
        <v>43</v>
      </c>
      <c r="E18" s="16" t="s">
        <v>44</v>
      </c>
      <c r="F18" s="11">
        <v>457.37</v>
      </c>
      <c r="G18" s="11"/>
      <c r="H18" s="25">
        <v>16</v>
      </c>
      <c r="I18" s="25">
        <v>16</v>
      </c>
      <c r="J18" s="14"/>
    </row>
    <row r="19" s="4" customFormat="1" ht="24.95" customHeight="1" spans="1:10">
      <c r="A19" s="11"/>
      <c r="B19" s="11" t="s">
        <v>45</v>
      </c>
      <c r="C19" s="16" t="s">
        <v>46</v>
      </c>
      <c r="D19" s="16" t="s">
        <v>47</v>
      </c>
      <c r="E19" s="16" t="s">
        <v>48</v>
      </c>
      <c r="F19" s="11" t="s">
        <v>48</v>
      </c>
      <c r="G19" s="11"/>
      <c r="H19" s="28">
        <v>24</v>
      </c>
      <c r="I19" s="28">
        <v>24</v>
      </c>
      <c r="J19" s="14"/>
    </row>
    <row r="20" s="4" customFormat="1" ht="39" customHeight="1" spans="1:10">
      <c r="A20" s="11"/>
      <c r="B20" s="11" t="s">
        <v>49</v>
      </c>
      <c r="C20" s="11" t="s">
        <v>50</v>
      </c>
      <c r="D20" s="16" t="s">
        <v>51</v>
      </c>
      <c r="E20" s="16" t="s">
        <v>52</v>
      </c>
      <c r="F20" s="24">
        <v>0.98</v>
      </c>
      <c r="G20" s="11"/>
      <c r="H20" s="28">
        <v>10</v>
      </c>
      <c r="I20" s="28">
        <v>10</v>
      </c>
      <c r="J20" s="14"/>
    </row>
    <row r="21" s="4" customFormat="1" ht="21" customHeight="1" spans="1:10">
      <c r="A21" s="17" t="s">
        <v>53</v>
      </c>
      <c r="B21" s="17"/>
      <c r="C21" s="17"/>
      <c r="D21" s="17"/>
      <c r="E21" s="17"/>
      <c r="F21" s="17"/>
      <c r="G21" s="17"/>
      <c r="H21" s="29">
        <f>SUM(H14:H20)+H7</f>
        <v>100</v>
      </c>
      <c r="I21" s="29">
        <f>SUM(I14:I20)+J7</f>
        <v>100</v>
      </c>
      <c r="J21" s="33"/>
    </row>
    <row r="22" ht="128.1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2019-04-12T10:20:00Z</dcterms:created>
  <cp:lastPrinted>2024-04-13T09:24:00Z</cp:lastPrinted>
  <dcterms:modified xsi:type="dcterms:W3CDTF">2025-08-24T17:03:18Z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