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<sst xmlns="http://schemas.openxmlformats.org/spreadsheetml/2006/main" count="63" uniqueCount="58">
  <si>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项目支出绩效自评表</t>
  </si>
  <si>
    <t>（2024年度）</t>
  </si>
  <si>
    <t>项目名称</t>
  </si>
  <si>
    <t>出国训练、比赛经费</t>
  </si>
  <si>
    <t>主管部门</t>
  </si>
  <si>
    <t>北京市体育局</t>
  </si>
  <si>
    <t>实施单位</t>
  </si>
  <si>
    <t>北京市先农坛体育运动技术学校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</si>
  <si>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</si>
  <si>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</si>
  <si>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</si>
  <si>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</si>
  <si>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</si>
  <si>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</si>
  <si>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</si>
  <si>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</si>
  <si>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</si>
  <si>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</si>
  <si>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</si>
  <si>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</si>
  <si>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</si>
  <si>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</si>
  <si>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出国训练、比赛、交流可促进我校乒乓球、女足、网球等项目后备人才水平的提高，提升教练队伍整体素养。</t>
  </si>
  <si>
    <t>全年共出访6次，均顺利完成出访，提高后备人才水平，提升教练队伍整体素养。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</si>
  <si>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</si>
  <si>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</si>
  <si>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</si>
  <si>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</si>
  <si>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</si>
  <si>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</si>
  <si>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</si>
  <si>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</si>
  <si>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</si>
  <si>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出访次数</t>
  </si>
  <si>
    <t>≥5次</t>
  </si>
  <si>
    <t>6次</t>
  </si>
  <si>
    <t>质量指标</t>
  </si>
  <si>
    <t>国际交流活动任务完成率</t>
  </si>
  <si>
    <t>≥90%</t>
  </si>
  <si>
    <t>加强任务计划管理，提高任务完成率</t>
  </si>
  <si>
    <t>时效指标</t>
  </si>
  <si>
    <t>工作任务完成时间</t>
  </si>
  <si>
    <t>≤11月</t>
  </si>
  <si>
    <t>12月</t>
  </si>
  <si>
    <t>赛事时间调整，加强计划管理</t>
  </si>
  <si>
    <t>成本指标
（15分）</t>
  </si>
  <si>
    <t>经济成本指标</t>
  </si>
  <si>
    <t>项目预算控制数</t>
  </si>
  <si>
    <t>≤70万元</t>
  </si>
  <si>
    <t>67.937778万元</t>
  </si>
  <si>
    <t>效益指标
（20分）</t>
  </si>
  <si>
    <t>经济效益指标</t>
  </si>
  <si>
    <t>提升运动队国际赛事经验</t>
  </si>
  <si>
    <t>满意度指标（10分）</t>
  </si>
  <si>
    <t>服务对象满意度指标</t>
  </si>
  <si>
    <t>运动队满意度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</si>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</sst>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5" fillId="0" borderId="1" xfId="49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115" zoomScaleNormal="100" topLeftCell="A9" workbookViewId="0">
      <selection activeCell="J17" sqref="J17"/>
    </sheetView>
  </sheetViews>
  <sheetFormatPr defaultColWidth="9" defaultRowHeight="14.25"/>
  <cols>
    <col min="1" max="1" width="11.0916666666667" style="5" customWidth="1"/>
    <col min="2" max="2" width="11.8166666666667" style="5" customWidth="1"/>
    <col min="3" max="3" width="18.725" style="5" customWidth="1"/>
    <col min="4" max="4" width="19.45" style="5" customWidth="1"/>
    <col min="5" max="5" width="19.2666666666667" style="6" customWidth="1"/>
    <col min="6" max="6" width="12.9083333333333" style="6" customWidth="1"/>
    <col min="7" max="7" width="11.8166666666667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8">
        <v>70</v>
      </c>
      <c r="F7" s="18">
        <v>70</v>
      </c>
      <c r="G7" s="18">
        <v>67.937778</v>
      </c>
      <c r="H7" s="19">
        <v>10</v>
      </c>
      <c r="I7" s="28">
        <f>G7/F7</f>
        <v>0.970539685714286</v>
      </c>
      <c r="J7" s="29">
        <f>H7*I7</f>
        <v>9.70539685714286</v>
      </c>
    </row>
    <row r="8" ht="17.25" customHeight="1" spans="1:10">
      <c r="A8" s="10"/>
      <c r="B8" s="10"/>
      <c r="C8" s="10"/>
      <c r="D8" s="12" t="s">
        <v>16</v>
      </c>
      <c r="E8" s="18">
        <v>70</v>
      </c>
      <c r="F8" s="18">
        <v>70</v>
      </c>
      <c r="G8" s="18">
        <v>67.937778</v>
      </c>
      <c r="H8" s="20"/>
      <c r="I8" s="30"/>
      <c r="J8" s="20"/>
    </row>
    <row r="9" ht="17.25" customHeight="1" spans="1:10">
      <c r="A9" s="10"/>
      <c r="B9" s="10"/>
      <c r="C9" s="10"/>
      <c r="D9" s="12" t="s">
        <v>17</v>
      </c>
      <c r="E9" s="21"/>
      <c r="F9" s="22"/>
      <c r="G9" s="10"/>
      <c r="H9" s="20"/>
      <c r="I9" s="30"/>
      <c r="J9" s="20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3"/>
      <c r="I10" s="30"/>
      <c r="J10" s="23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0" t="s">
        <v>31</v>
      </c>
      <c r="C14" s="14" t="s">
        <v>32</v>
      </c>
      <c r="D14" s="15" t="s">
        <v>33</v>
      </c>
      <c r="E14" s="14" t="s">
        <v>34</v>
      </c>
      <c r="F14" s="24" t="s">
        <v>35</v>
      </c>
      <c r="G14" s="10"/>
      <c r="H14" s="25">
        <v>10</v>
      </c>
      <c r="I14" s="25">
        <v>10</v>
      </c>
      <c r="J14" s="13"/>
    </row>
    <row r="15" s="4" customFormat="1" ht="39" customHeight="1" spans="1:10">
      <c r="A15" s="10"/>
      <c r="B15" s="10"/>
      <c r="C15" s="14" t="s">
        <v>36</v>
      </c>
      <c r="D15" s="15" t="s">
        <v>37</v>
      </c>
      <c r="E15" s="14" t="s">
        <v>38</v>
      </c>
      <c r="F15" s="24">
        <v>0.9</v>
      </c>
      <c r="G15" s="10"/>
      <c r="H15" s="25">
        <v>20</v>
      </c>
      <c r="I15" s="25">
        <v>18</v>
      </c>
      <c r="J15" s="13" t="s">
        <v>39</v>
      </c>
    </row>
    <row r="16" s="4" customFormat="1" ht="39" customHeight="1" spans="1:10">
      <c r="A16" s="10"/>
      <c r="B16" s="10"/>
      <c r="C16" s="14" t="s">
        <v>40</v>
      </c>
      <c r="D16" s="15" t="s">
        <v>41</v>
      </c>
      <c r="E16" s="14" t="s">
        <v>42</v>
      </c>
      <c r="F16" s="10" t="s">
        <v>43</v>
      </c>
      <c r="G16" s="10"/>
      <c r="H16" s="25">
        <v>15</v>
      </c>
      <c r="I16" s="25">
        <v>13</v>
      </c>
      <c r="J16" s="13" t="s">
        <v>44</v>
      </c>
    </row>
    <row r="17" s="4" customFormat="1" ht="39" customHeight="1" spans="1:10">
      <c r="A17" s="10"/>
      <c r="B17" s="14" t="s">
        <v>45</v>
      </c>
      <c r="C17" s="14" t="s">
        <v>46</v>
      </c>
      <c r="D17" s="16" t="s">
        <v>47</v>
      </c>
      <c r="E17" s="14" t="s">
        <v>48</v>
      </c>
      <c r="F17" s="10" t="s">
        <v>49</v>
      </c>
      <c r="G17" s="10"/>
      <c r="H17" s="25">
        <v>15</v>
      </c>
      <c r="I17" s="25">
        <v>15</v>
      </c>
      <c r="J17" s="13"/>
    </row>
    <row r="18" s="4" customFormat="1" ht="25" customHeight="1" spans="1:10">
      <c r="A18" s="10"/>
      <c r="B18" s="10" t="s">
        <v>50</v>
      </c>
      <c r="C18" s="14" t="s">
        <v>51</v>
      </c>
      <c r="D18" s="16" t="s">
        <v>52</v>
      </c>
      <c r="E18" s="14" t="s">
        <v>34</v>
      </c>
      <c r="F18" s="24" t="s">
        <v>35</v>
      </c>
      <c r="G18" s="10"/>
      <c r="H18" s="26">
        <v>20</v>
      </c>
      <c r="I18" s="26">
        <v>20</v>
      </c>
      <c r="J18" s="13"/>
    </row>
    <row r="19" s="4" customFormat="1" ht="39" customHeight="1" spans="1:10">
      <c r="A19" s="10"/>
      <c r="B19" s="10" t="s">
        <v>53</v>
      </c>
      <c r="C19" s="10" t="s">
        <v>54</v>
      </c>
      <c r="D19" s="16" t="s">
        <v>55</v>
      </c>
      <c r="E19" s="14" t="s">
        <v>38</v>
      </c>
      <c r="F19" s="24">
        <v>0.9</v>
      </c>
      <c r="G19" s="10"/>
      <c r="H19" s="26">
        <v>10</v>
      </c>
      <c r="I19" s="26">
        <v>8</v>
      </c>
      <c r="J19" s="13" t="s">
        <v>56</v>
      </c>
    </row>
    <row r="20" s="4" customFormat="1" ht="21" customHeight="1" spans="1:10">
      <c r="A20" s="17" t="s">
        <v>57</v>
      </c>
      <c r="B20" s="17"/>
      <c r="C20" s="17"/>
      <c r="D20" s="17"/>
      <c r="E20" s="17"/>
      <c r="F20" s="17"/>
      <c r="G20" s="17"/>
      <c r="H20" s="27">
        <f>SUM(H14:H19)+H7</f>
        <v>100</v>
      </c>
      <c r="I20" s="27">
        <f>SUM(I14:I19)+J7</f>
        <v>93.7053968571429</v>
      </c>
      <c r="J20" s="31"/>
    </row>
    <row r="21" ht="128" customHeight="1" spans="5:9">
      <c r="E21" s="5"/>
      <c r="F21" s="5"/>
      <c r="I21" s="5"/>
    </row>
  </sheetData>
  <mergeCells count="2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2019-04-13T10:20:00Z</dcterms:created>
  <cp:lastPrinted>2024-04-14T09:24:00Z</cp:lastPrinted>
  <dcterms:modified xsi:type="dcterms:W3CDTF">2025-08-24T18:37:38Z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510D602328714C9DA79BA3B5D2B1CDAF_13</vt:lpwstr>
  </property>
</Properties>
</file>