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<sst xmlns="http://schemas.openxmlformats.org/spreadsheetml/2006/main" count="80" uniqueCount="71">
  <si>
    <t>项目支出绩效自评表</t>
  </si>
  <si>
    <t>（2024年度）</t>
  </si>
  <si>
    <t>项目名称</t>
  </si>
  <si>
    <t>北京市排球联赛经费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</si>
  <si>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</si>
  <si>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</si>
  <si>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</si>
  <si>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</si>
  <si>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</si>
  <si>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</si>
  <si>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</si>
  <si>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</si>
  <si>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</si>
  <si>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</si>
  <si>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</si>
  <si>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</si>
  <si>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</si>
  <si>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</si>
  <si>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</si>
  <si>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</si>
  <si>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</si>
  <si>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</si>
  <si>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举办大学生排球联赛，促进北京高校排球交流，扩大排球运动影响。组织排球业余联赛，丰富北京市排球群体活动，激发广大群众对排球的热情，扩大北京排球参赛人口。根据国家体育总局排球运动管理中心通知，保障北京联赛赛区赛事活动。</t>
  </si>
  <si>
    <t>大学生排球联赛已举办完成，共有全市46所高校参加本次赛事。北京市业余排球联赛已举办完成，本次共有52支运动队参加本次比赛，整体赛事运行平稳、有序。中国排球超级联赛已举办完成，北京男女排均顺利完成比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</si>
  <si>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</si>
  <si>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</si>
  <si>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</si>
  <si>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</si>
  <si>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</si>
  <si>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</si>
  <si>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</si>
  <si>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</si>
  <si>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</si>
  <si>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参加比赛人次</t>
  </si>
  <si>
    <t>≥1600人次</t>
  </si>
  <si>
    <t>2484人次</t>
  </si>
  <si>
    <t>运动队参加比赛场次</t>
  </si>
  <si>
    <t>≥400场次</t>
  </si>
  <si>
    <t>314场次</t>
  </si>
  <si>
    <t>今后将完善赛事安排，完成比赛计划。</t>
  </si>
  <si>
    <t>参赛队</t>
  </si>
  <si>
    <t>≥90群次</t>
  </si>
  <si>
    <t>98群次</t>
  </si>
  <si>
    <t>质量指标</t>
  </si>
  <si>
    <t>参加全国比赛成绩（至少一支队伍进入全国大众排球精英塞总决赛、至少一支队伍参加全国大学生排球联赛,进入全国前三名。）</t>
  </si>
  <si>
    <t>2支</t>
  </si>
  <si>
    <t>场地、器材使用标准达到最新标准执行</t>
  </si>
  <si>
    <t>符合竞赛规程要求</t>
  </si>
  <si>
    <t>超级联赛安保、安检设备标准</t>
  </si>
  <si>
    <t>符合联赛技术手册要求</t>
  </si>
  <si>
    <t>时效指标</t>
  </si>
  <si>
    <t>比赛时间（业余联赛：7月-8月期间 大学生联赛：11月-12月期间）</t>
  </si>
  <si>
    <t>本年度内完成</t>
  </si>
  <si>
    <t>成本指标
（10分）</t>
  </si>
  <si>
    <t>经济成本指标</t>
  </si>
  <si>
    <t>项目成本控制数（控制在预算批复内）</t>
  </si>
  <si>
    <t>≤471.2842万元</t>
  </si>
  <si>
    <t>471.2842万元</t>
  </si>
  <si>
    <t>效益指标
（20分）</t>
  </si>
  <si>
    <t>社会效益指标</t>
  </si>
  <si>
    <t>激发广大群众对排球运动的参与热情，扩大北京排球参赛人口，推动排球运动发展，扩大排球运动影响</t>
  </si>
  <si>
    <t>不断提高</t>
  </si>
  <si>
    <t>今后将加强对项目实施情况的关注，不断提高排球运动发展影响程度，吸引更多人参与排球比赛。</t>
  </si>
  <si>
    <t>可持续影响指标</t>
  </si>
  <si>
    <t>促进排球事业可持续发展。</t>
  </si>
  <si>
    <t>促进排球可持续发展后续有待关注，支撑材料有待进一步完善。今后将加强对项目资料的归档，提升对排球比赛的可持续影响程度。</t>
  </si>
  <si>
    <t>满意度指标（10分）</t>
  </si>
  <si>
    <t>服务对象满意度指标</t>
  </si>
  <si>
    <t>参赛运动队满意度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</si>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</sst>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 shrinkToFit="1"/>
    </xf>
    <xf numFmtId="177" fontId="5" fillId="0" borderId="1" xfId="3" applyNumberFormat="1" applyFont="1" applyBorder="1" applyAlignment="1">
      <alignment horizontal="center" vertical="center" wrapText="1"/>
    </xf>
    <xf numFmtId="178" fontId="5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workbookViewId="0">
      <selection activeCell="F6" sqref="F6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083333333333" style="5" customWidth="1"/>
    <col min="5" max="5" width="19.25" style="6" customWidth="1"/>
    <col min="6" max="6" width="12.9416666666667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28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1">
        <v>471.2842</v>
      </c>
      <c r="F7" s="21">
        <v>471.2842</v>
      </c>
      <c r="G7" s="21">
        <v>471.2842</v>
      </c>
      <c r="H7" s="22">
        <v>10</v>
      </c>
      <c r="I7" s="36">
        <f>G7/F7</f>
        <v>1</v>
      </c>
      <c r="J7" s="37">
        <f>H7*I7</f>
        <v>10</v>
      </c>
    </row>
    <row r="8" ht="17.25" customHeight="1" spans="1:10">
      <c r="A8" s="10"/>
      <c r="B8" s="10"/>
      <c r="C8" s="10"/>
      <c r="D8" s="12" t="s">
        <v>16</v>
      </c>
      <c r="E8" s="21">
        <v>471.2842</v>
      </c>
      <c r="F8" s="21">
        <v>471.2842</v>
      </c>
      <c r="G8" s="21">
        <v>471.2842</v>
      </c>
      <c r="H8" s="23"/>
      <c r="I8" s="38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6"/>
      <c r="I9" s="38"/>
      <c r="J9" s="26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4" t="s">
        <v>24</v>
      </c>
      <c r="B13" s="14" t="s">
        <v>25</v>
      </c>
      <c r="C13" s="14" t="s">
        <v>26</v>
      </c>
      <c r="D13" s="14" t="s">
        <v>27</v>
      </c>
      <c r="E13" s="14" t="s">
        <v>28</v>
      </c>
      <c r="F13" s="14" t="s">
        <v>29</v>
      </c>
      <c r="G13" s="14"/>
      <c r="H13" s="14" t="s">
        <v>12</v>
      </c>
      <c r="I13" s="14" t="s">
        <v>14</v>
      </c>
      <c r="J13" s="14" t="s">
        <v>30</v>
      </c>
    </row>
    <row r="14" s="4" customFormat="1" ht="25" customHeight="1" spans="1:10">
      <c r="A14" s="14"/>
      <c r="B14" s="15" t="s">
        <v>31</v>
      </c>
      <c r="C14" s="16" t="s">
        <v>32</v>
      </c>
      <c r="D14" s="17" t="s">
        <v>33</v>
      </c>
      <c r="E14" s="29" t="s">
        <v>34</v>
      </c>
      <c r="F14" s="15" t="s">
        <v>35</v>
      </c>
      <c r="G14" s="15"/>
      <c r="H14" s="30">
        <v>5</v>
      </c>
      <c r="I14" s="30">
        <v>5</v>
      </c>
      <c r="J14" s="39"/>
    </row>
    <row r="15" s="4" customFormat="1" ht="25.5" spans="1:10">
      <c r="A15" s="14"/>
      <c r="B15" s="15"/>
      <c r="C15" s="16"/>
      <c r="D15" s="17" t="s">
        <v>36</v>
      </c>
      <c r="E15" s="29" t="s">
        <v>37</v>
      </c>
      <c r="F15" s="15" t="s">
        <v>38</v>
      </c>
      <c r="G15" s="15"/>
      <c r="H15" s="30">
        <v>5</v>
      </c>
      <c r="I15" s="30">
        <v>3.93</v>
      </c>
      <c r="J15" s="39" t="s">
        <v>39</v>
      </c>
    </row>
    <row r="16" s="4" customFormat="1" ht="25" customHeight="1" spans="1:10">
      <c r="A16" s="14"/>
      <c r="B16" s="15"/>
      <c r="C16" s="16"/>
      <c r="D16" s="18" t="s">
        <v>40</v>
      </c>
      <c r="E16" s="29" t="s">
        <v>41</v>
      </c>
      <c r="F16" s="15" t="s">
        <v>42</v>
      </c>
      <c r="G16" s="15"/>
      <c r="H16" s="30">
        <v>10</v>
      </c>
      <c r="I16" s="30">
        <v>10</v>
      </c>
      <c r="J16" s="39"/>
    </row>
    <row r="17" s="4" customFormat="1" ht="76.5" spans="1:10">
      <c r="A17" s="14"/>
      <c r="B17" s="15"/>
      <c r="C17" s="16" t="s">
        <v>43</v>
      </c>
      <c r="D17" s="18" t="s">
        <v>44</v>
      </c>
      <c r="E17" s="16" t="s">
        <v>45</v>
      </c>
      <c r="F17" s="15" t="s">
        <v>45</v>
      </c>
      <c r="G17" s="15"/>
      <c r="H17" s="30">
        <v>5</v>
      </c>
      <c r="I17" s="30">
        <v>5</v>
      </c>
      <c r="J17" s="39"/>
    </row>
    <row r="18" s="4" customFormat="1" ht="25" customHeight="1" spans="1:10">
      <c r="A18" s="14"/>
      <c r="B18" s="15"/>
      <c r="C18" s="16"/>
      <c r="D18" s="18" t="s">
        <v>46</v>
      </c>
      <c r="E18" s="29" t="s">
        <v>47</v>
      </c>
      <c r="F18" s="14" t="s">
        <v>47</v>
      </c>
      <c r="G18" s="14"/>
      <c r="H18" s="30">
        <v>10</v>
      </c>
      <c r="I18" s="30">
        <v>10</v>
      </c>
      <c r="J18" s="39"/>
    </row>
    <row r="19" s="4" customFormat="1" ht="25" customHeight="1" spans="1:10">
      <c r="A19" s="14"/>
      <c r="B19" s="15"/>
      <c r="C19" s="16"/>
      <c r="D19" s="19" t="s">
        <v>48</v>
      </c>
      <c r="E19" s="29" t="s">
        <v>49</v>
      </c>
      <c r="F19" s="15" t="s">
        <v>49</v>
      </c>
      <c r="G19" s="15"/>
      <c r="H19" s="30">
        <v>10</v>
      </c>
      <c r="I19" s="30">
        <v>10</v>
      </c>
      <c r="J19" s="39"/>
    </row>
    <row r="20" s="4" customFormat="1" ht="25" customHeight="1" spans="1:10">
      <c r="A20" s="14"/>
      <c r="B20" s="15"/>
      <c r="C20" s="16" t="s">
        <v>50</v>
      </c>
      <c r="D20" s="19" t="s">
        <v>51</v>
      </c>
      <c r="E20" s="16" t="s">
        <v>52</v>
      </c>
      <c r="F20" s="15" t="s">
        <v>52</v>
      </c>
      <c r="G20" s="15"/>
      <c r="H20" s="30">
        <v>10</v>
      </c>
      <c r="I20" s="30">
        <v>10</v>
      </c>
      <c r="J20" s="39"/>
    </row>
    <row r="21" s="4" customFormat="1" ht="39" customHeight="1" spans="1:10">
      <c r="A21" s="14"/>
      <c r="B21" s="16" t="s">
        <v>53</v>
      </c>
      <c r="C21" s="16" t="s">
        <v>54</v>
      </c>
      <c r="D21" s="19" t="s">
        <v>55</v>
      </c>
      <c r="E21" s="16" t="s">
        <v>56</v>
      </c>
      <c r="F21" s="15" t="s">
        <v>57</v>
      </c>
      <c r="G21" s="15"/>
      <c r="H21" s="30">
        <v>5</v>
      </c>
      <c r="I21" s="30">
        <v>5</v>
      </c>
      <c r="J21" s="39"/>
    </row>
    <row r="22" s="4" customFormat="1" ht="63.75" spans="1:10">
      <c r="A22" s="14"/>
      <c r="B22" s="15" t="s">
        <v>58</v>
      </c>
      <c r="C22" s="16" t="s">
        <v>59</v>
      </c>
      <c r="D22" s="19" t="s">
        <v>60</v>
      </c>
      <c r="E22" s="16" t="s">
        <v>61</v>
      </c>
      <c r="F22" s="14" t="s">
        <v>61</v>
      </c>
      <c r="G22" s="14"/>
      <c r="H22" s="31">
        <v>10</v>
      </c>
      <c r="I22" s="31">
        <v>8</v>
      </c>
      <c r="J22" s="39" t="s">
        <v>62</v>
      </c>
    </row>
    <row r="23" s="4" customFormat="1" ht="63.75" spans="1:10">
      <c r="A23" s="14"/>
      <c r="B23" s="15"/>
      <c r="C23" s="16" t="s">
        <v>63</v>
      </c>
      <c r="D23" s="19" t="s">
        <v>64</v>
      </c>
      <c r="E23" s="16" t="s">
        <v>61</v>
      </c>
      <c r="F23" s="32" t="s">
        <v>61</v>
      </c>
      <c r="G23" s="15"/>
      <c r="H23" s="31">
        <v>10</v>
      </c>
      <c r="I23" s="31">
        <v>8</v>
      </c>
      <c r="J23" s="40" t="s">
        <v>65</v>
      </c>
    </row>
    <row r="24" s="4" customFormat="1" ht="39" customHeight="1" spans="1:10">
      <c r="A24" s="14"/>
      <c r="B24" s="15" t="s">
        <v>66</v>
      </c>
      <c r="C24" s="15" t="s">
        <v>67</v>
      </c>
      <c r="D24" s="19" t="s">
        <v>68</v>
      </c>
      <c r="E24" s="16" t="s">
        <v>69</v>
      </c>
      <c r="F24" s="33">
        <v>0.9</v>
      </c>
      <c r="G24" s="34"/>
      <c r="H24" s="31">
        <v>10</v>
      </c>
      <c r="I24" s="31">
        <v>10</v>
      </c>
      <c r="J24" s="39"/>
    </row>
    <row r="25" s="4" customFormat="1" ht="21" customHeight="1" spans="1:10">
      <c r="A25" s="20" t="s">
        <v>70</v>
      </c>
      <c r="B25" s="20"/>
      <c r="C25" s="20"/>
      <c r="D25" s="20"/>
      <c r="E25" s="20"/>
      <c r="F25" s="20"/>
      <c r="G25" s="20"/>
      <c r="H25" s="35">
        <f>SUM(H14:H24)+H7</f>
        <v>100</v>
      </c>
      <c r="I25" s="35">
        <f>SUM(I14:I24)+J7</f>
        <v>94.93</v>
      </c>
      <c r="J25" s="41"/>
    </row>
    <row r="26" ht="128" customHeight="1" spans="5:9">
      <c r="E26" s="5"/>
      <c r="F26" s="5"/>
      <c r="I26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2:B23"/>
    <mergeCell ref="C14:C16"/>
    <mergeCell ref="C17:C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2019-04-13T18:20:00Z</dcterms:created>
  <cp:lastPrinted>2024-04-14T17:24:00Z</cp:lastPrinted>
  <dcterms:modified xsi:type="dcterms:W3CDTF">2025-08-24T17:35:39Z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7D5210E6DA9E4362A532DE96663BA146_13</vt:lpwstr>
  </property>
</Properties>
</file>