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<sst xmlns="http://schemas.openxmlformats.org/spreadsheetml/2006/main" count="61" uniqueCount="55">
  <si>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项目支出绩效自评表</t>
  </si>
  <si>
    <t>（2024年度）</t>
  </si>
  <si>
    <t>项目名称</t>
  </si>
  <si>
    <t>优秀运动队后勤保障经费</t>
  </si>
  <si>
    <t>主管部门</t>
  </si>
  <si>
    <t>北京市体育局</t>
  </si>
  <si>
    <t>实施单位</t>
  </si>
  <si>
    <t>北京市木樨园体育运动技术学校（北京市排球运动管理中心）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</si>
  <si>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</si>
  <si>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</si>
  <si>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</si>
  <si>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</si>
  <si>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</si>
  <si>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</si>
  <si>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</si>
  <si>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</si>
  <si>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</si>
  <si>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</si>
  <si>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</si>
  <si>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</si>
  <si>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</si>
  <si>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</si>
  <si>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为了保障运动队正常训练用餐需求，通过优秀运动队后勤保障项目，实现经济效益的提升，提供更加多样化、高品质的餐饮服务，满足运动队的需求，提高满意度。</t>
  </si>
  <si>
    <t>通过优秀运动队后勤保障项目，实现经济效益的提升，提供更加多样化、高品质的餐饮服务，满足运动员的需求，提高满意度，管理更加专业化、规范化，减少组织内部管理风险，并符合相关法律法规和卫生标准，具备健全的合规体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</si>
  <si>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</si>
  <si>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</si>
  <si>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</si>
  <si>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</si>
  <si>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</si>
  <si>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</si>
  <si>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</si>
  <si>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（60分）</t>
  </si>
  <si>
    <t>数量指标</t>
  </si>
  <si>
    <t>服务运动员人数</t>
  </si>
  <si>
    <t>≥570人</t>
  </si>
  <si>
    <t>640人</t>
  </si>
  <si>
    <t>服务教练员人数</t>
  </si>
  <si>
    <t>≥100人</t>
  </si>
  <si>
    <t>100人</t>
  </si>
  <si>
    <t>质量指标</t>
  </si>
  <si>
    <t>符合食品安全法</t>
  </si>
  <si>
    <t>高</t>
  </si>
  <si>
    <t>符合生产安全</t>
  </si>
  <si>
    <t>时效指标</t>
  </si>
  <si>
    <t>服务项目计划完成率</t>
  </si>
  <si>
    <t>≥95%</t>
  </si>
  <si>
    <t>效益指标
(20分)</t>
  </si>
  <si>
    <t>社会效益指标</t>
  </si>
  <si>
    <t>管理服务对于区域整体影响程度</t>
  </si>
  <si>
    <t>≥90%</t>
  </si>
  <si>
    <t>管理服务对于区域整体影响程度后续有待关注。今后将加强对项目资料的归档，提升项目的可持续影响程度。</t>
  </si>
  <si>
    <t>满意度指标（10分）</t>
  </si>
  <si>
    <t>服务对象满意度指标</t>
  </si>
  <si>
    <t>运动员、教练员满意度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</si>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</sst>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/>
  </cellStyleXfs>
  <cellXfs count="36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100" workbookViewId="0">
      <selection activeCell="J19" sqref="J19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28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1">
        <v>288</v>
      </c>
      <c r="F7" s="21">
        <v>288</v>
      </c>
      <c r="G7" s="21">
        <v>287.2941</v>
      </c>
      <c r="H7" s="22">
        <v>10</v>
      </c>
      <c r="I7" s="31">
        <f>G7/F7</f>
        <v>0.997548958333333</v>
      </c>
      <c r="J7" s="32">
        <f>H7*I7</f>
        <v>9.97548958333333</v>
      </c>
    </row>
    <row r="8" ht="17.25" customHeight="1" spans="1:10">
      <c r="A8" s="11"/>
      <c r="B8" s="11"/>
      <c r="C8" s="11"/>
      <c r="D8" s="13" t="s">
        <v>16</v>
      </c>
      <c r="E8" s="21">
        <v>288</v>
      </c>
      <c r="F8" s="21">
        <v>288</v>
      </c>
      <c r="G8" s="21">
        <v>287.2941</v>
      </c>
      <c r="H8" s="23"/>
      <c r="I8" s="33"/>
      <c r="J8" s="23"/>
    </row>
    <row r="9" ht="17.25" customHeight="1" spans="1:10">
      <c r="A9" s="11"/>
      <c r="B9" s="11"/>
      <c r="C9" s="11"/>
      <c r="D9" s="13" t="s">
        <v>17</v>
      </c>
      <c r="E9" s="24"/>
      <c r="F9" s="24"/>
      <c r="G9" s="11"/>
      <c r="H9" s="23"/>
      <c r="I9" s="33"/>
      <c r="J9" s="23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5"/>
      <c r="I10" s="33"/>
      <c r="J10" s="25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5" t="s">
        <v>24</v>
      </c>
      <c r="B13" s="15" t="s">
        <v>25</v>
      </c>
      <c r="C13" s="15" t="s">
        <v>26</v>
      </c>
      <c r="D13" s="15" t="s">
        <v>27</v>
      </c>
      <c r="E13" s="15" t="s">
        <v>28</v>
      </c>
      <c r="F13" s="15" t="s">
        <v>29</v>
      </c>
      <c r="G13" s="15"/>
      <c r="H13" s="15" t="s">
        <v>12</v>
      </c>
      <c r="I13" s="15" t="s">
        <v>14</v>
      </c>
      <c r="J13" s="15" t="s">
        <v>30</v>
      </c>
    </row>
    <row r="14" s="4" customFormat="1" ht="35" customHeight="1" spans="1:10">
      <c r="A14" s="15"/>
      <c r="B14" s="15" t="s">
        <v>31</v>
      </c>
      <c r="C14" s="16" t="s">
        <v>32</v>
      </c>
      <c r="D14" s="17" t="s">
        <v>33</v>
      </c>
      <c r="E14" s="26" t="s">
        <v>34</v>
      </c>
      <c r="F14" s="15" t="s">
        <v>35</v>
      </c>
      <c r="G14" s="15"/>
      <c r="H14" s="27">
        <v>15</v>
      </c>
      <c r="I14" s="27">
        <v>15</v>
      </c>
      <c r="J14" s="34"/>
    </row>
    <row r="15" s="4" customFormat="1" ht="28" customHeight="1" spans="1:10">
      <c r="A15" s="15"/>
      <c r="B15" s="15"/>
      <c r="C15" s="16"/>
      <c r="D15" s="17" t="s">
        <v>36</v>
      </c>
      <c r="E15" s="26" t="s">
        <v>37</v>
      </c>
      <c r="F15" s="15" t="s">
        <v>38</v>
      </c>
      <c r="G15" s="15"/>
      <c r="H15" s="27">
        <v>15</v>
      </c>
      <c r="I15" s="27">
        <v>15</v>
      </c>
      <c r="J15" s="34"/>
    </row>
    <row r="16" s="4" customFormat="1" ht="28" customHeight="1" spans="1:10">
      <c r="A16" s="15"/>
      <c r="B16" s="15"/>
      <c r="C16" s="18" t="s">
        <v>39</v>
      </c>
      <c r="D16" s="17" t="s">
        <v>40</v>
      </c>
      <c r="E16" s="26" t="s">
        <v>41</v>
      </c>
      <c r="F16" s="28" t="s">
        <v>41</v>
      </c>
      <c r="G16" s="15"/>
      <c r="H16" s="27">
        <v>10</v>
      </c>
      <c r="I16" s="27">
        <v>10</v>
      </c>
      <c r="J16" s="34"/>
    </row>
    <row r="17" s="4" customFormat="1" ht="32" customHeight="1" spans="1:10">
      <c r="A17" s="15"/>
      <c r="B17" s="15"/>
      <c r="C17" s="18"/>
      <c r="D17" s="17" t="s">
        <v>42</v>
      </c>
      <c r="E17" s="26" t="s">
        <v>41</v>
      </c>
      <c r="F17" s="28" t="s">
        <v>41</v>
      </c>
      <c r="G17" s="15"/>
      <c r="H17" s="27">
        <v>10</v>
      </c>
      <c r="I17" s="27">
        <v>10</v>
      </c>
      <c r="J17" s="34"/>
    </row>
    <row r="18" s="4" customFormat="1" ht="40" customHeight="1" spans="1:10">
      <c r="A18" s="15"/>
      <c r="B18" s="15"/>
      <c r="C18" s="16" t="s">
        <v>43</v>
      </c>
      <c r="D18" s="19" t="s">
        <v>44</v>
      </c>
      <c r="E18" s="26" t="s">
        <v>45</v>
      </c>
      <c r="F18" s="28">
        <v>1</v>
      </c>
      <c r="G18" s="28"/>
      <c r="H18" s="29">
        <v>10</v>
      </c>
      <c r="I18" s="29">
        <v>10</v>
      </c>
      <c r="J18" s="34"/>
    </row>
    <row r="19" s="4" customFormat="1" ht="86" customHeight="1" spans="1:10">
      <c r="A19" s="15"/>
      <c r="B19" s="15" t="s">
        <v>46</v>
      </c>
      <c r="C19" s="16" t="s">
        <v>47</v>
      </c>
      <c r="D19" s="19" t="s">
        <v>48</v>
      </c>
      <c r="E19" s="26" t="s">
        <v>49</v>
      </c>
      <c r="F19" s="28">
        <v>0.9</v>
      </c>
      <c r="G19" s="15"/>
      <c r="H19" s="29">
        <v>20</v>
      </c>
      <c r="I19" s="29">
        <v>18</v>
      </c>
      <c r="J19" s="34" t="s">
        <v>50</v>
      </c>
    </row>
    <row r="20" s="4" customFormat="1" ht="33" customHeight="1" spans="1:10">
      <c r="A20" s="15"/>
      <c r="B20" s="15" t="s">
        <v>51</v>
      </c>
      <c r="C20" s="15" t="s">
        <v>52</v>
      </c>
      <c r="D20" s="19" t="s">
        <v>53</v>
      </c>
      <c r="E20" s="26" t="s">
        <v>49</v>
      </c>
      <c r="F20" s="28">
        <v>0.9</v>
      </c>
      <c r="G20" s="28"/>
      <c r="H20" s="29">
        <v>10</v>
      </c>
      <c r="I20" s="29">
        <v>10</v>
      </c>
      <c r="J20" s="34"/>
    </row>
    <row r="21" s="4" customFormat="1" ht="21" customHeight="1" spans="1:10">
      <c r="A21" s="20" t="s">
        <v>54</v>
      </c>
      <c r="B21" s="20"/>
      <c r="C21" s="20"/>
      <c r="D21" s="20"/>
      <c r="E21" s="20"/>
      <c r="F21" s="20"/>
      <c r="G21" s="20"/>
      <c r="H21" s="30">
        <f>SUM(H14:H20)+H7</f>
        <v>100</v>
      </c>
      <c r="I21" s="30">
        <f>SUM(I14:I20)+J7</f>
        <v>97.9754895833333</v>
      </c>
      <c r="J21" s="35"/>
    </row>
    <row r="22" ht="128" customHeight="1" spans="5:9">
      <c r="E22" s="5"/>
      <c r="F22" s="5"/>
      <c r="I22" s="5"/>
    </row>
  </sheetData>
  <mergeCells count="29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8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2019-04-13T02:20:00Z</dcterms:created>
  <cp:lastPrinted>2024-04-14T01:24:00Z</cp:lastPrinted>
  <dcterms:modified xsi:type="dcterms:W3CDTF">2025-08-24T17:13:09Z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22107FC0B4734BC6B75128F3C9D35AD2_13</vt:lpwstr>
  </property>
</Properties>
</file>