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<sst xmlns="http://schemas.openxmlformats.org/spreadsheetml/2006/main" count="69" uniqueCount="62">
  <si>
    <t>项目支出绩效自评表</t>
  </si>
  <si>
    <t>（2024年度）</t>
  </si>
  <si>
    <t>项目名称</t>
  </si>
  <si>
    <t>运动员1号公寓消防设施改造项目</t>
  </si>
  <si>
    <t>主管部门</t>
  </si>
  <si>
    <t>北京市体育局</t>
  </si>
  <si>
    <t>实施单位</t>
  </si>
  <si>
    <t>北京市木樨园体育运动技术学校（北京市排球运动管理中心）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</si>
  <si>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</si>
  <si>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</si>
  <si>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</si>
  <si>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</si>
  <si>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</si>
  <si>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</si>
  <si>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</si>
  <si>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</si>
  <si>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</si>
  <si>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</si>
  <si>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</si>
  <si>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</si>
  <si>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</si>
  <si>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</si>
  <si>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改造消防系统，确保消防安全。</t>
  </si>
  <si>
    <t>提升了宿舍楼和训练馆的消防设施功能，确保了消防安全。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</si>
  <si>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</si>
  <si>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</si>
  <si>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</si>
  <si>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</si>
  <si>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</si>
  <si>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</si>
  <si>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</si>
  <si>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</si>
  <si>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</si>
  <si>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项目按计划完工率</t>
  </si>
  <si>
    <t>≥90%</t>
  </si>
  <si>
    <t>修缮、改造工程量</t>
  </si>
  <si>
    <t>≥13068平方米</t>
  </si>
  <si>
    <t>13068平方米</t>
  </si>
  <si>
    <t>竣工验收合格率</t>
  </si>
  <si>
    <t>设施有效运转率</t>
  </si>
  <si>
    <t>修缮、改造工程数量</t>
  </si>
  <si>
    <t>≥2个</t>
  </si>
  <si>
    <t>2个</t>
  </si>
  <si>
    <t>成本指标
（20分）</t>
  </si>
  <si>
    <t>经济成本指标</t>
  </si>
  <si>
    <t>取费标准</t>
  </si>
  <si>
    <t>≤970.43638万元</t>
  </si>
  <si>
    <t>766.225827万元</t>
  </si>
  <si>
    <t>项目受益人数</t>
  </si>
  <si>
    <t>≥670人</t>
  </si>
  <si>
    <t>670人</t>
  </si>
  <si>
    <t>办公用房修缮、改造成本</t>
  </si>
  <si>
    <t>效益指标
(20分)</t>
  </si>
  <si>
    <t>可持续影响指标</t>
  </si>
  <si>
    <t>预计使用年限</t>
  </si>
  <si>
    <t>≥20年</t>
  </si>
  <si>
    <t>20年</t>
  </si>
  <si>
    <t>满意度指标（10分）</t>
  </si>
  <si>
    <t>服务对象满意度指标</t>
  </si>
  <si>
    <t>使用（管理）人员满意度</t>
  </si>
  <si>
    <t>样本数量较小，证明资料不完善。今后将加强资料归档，加强对项目实施效果的调查与评价。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</si>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</sst>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43" fontId="7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workbookViewId="0">
      <selection activeCell="A4" sqref="A4:J24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083333333333" style="5" customWidth="1"/>
    <col min="5" max="5" width="19.25" style="6" customWidth="1"/>
    <col min="6" max="6" width="12.9416666666667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28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0">
        <v>920.720502</v>
      </c>
      <c r="F7" s="20">
        <v>920.720502</v>
      </c>
      <c r="G7" s="20">
        <v>766.225827</v>
      </c>
      <c r="H7" s="21">
        <v>10</v>
      </c>
      <c r="I7" s="31">
        <f>G7/F7</f>
        <v>0.832202416841588</v>
      </c>
      <c r="J7" s="32">
        <f>H7*I7</f>
        <v>8.32202416841588</v>
      </c>
    </row>
    <row r="8" ht="17.25" customHeight="1" spans="1:10">
      <c r="A8" s="11"/>
      <c r="B8" s="11"/>
      <c r="C8" s="11"/>
      <c r="D8" s="13" t="s">
        <v>16</v>
      </c>
      <c r="E8" s="20">
        <v>920.720502</v>
      </c>
      <c r="F8" s="20">
        <v>920.720502</v>
      </c>
      <c r="G8" s="20">
        <v>766.225827</v>
      </c>
      <c r="H8" s="22"/>
      <c r="I8" s="33"/>
      <c r="J8" s="22"/>
    </row>
    <row r="9" ht="17.25" customHeight="1" spans="1:10">
      <c r="A9" s="11"/>
      <c r="B9" s="11"/>
      <c r="C9" s="11"/>
      <c r="D9" s="13" t="s">
        <v>17</v>
      </c>
      <c r="E9" s="23"/>
      <c r="F9" s="23"/>
      <c r="G9" s="11"/>
      <c r="H9" s="22"/>
      <c r="I9" s="33"/>
      <c r="J9" s="22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4"/>
      <c r="I10" s="33"/>
      <c r="J10" s="24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5" t="s">
        <v>24</v>
      </c>
      <c r="B13" s="15" t="s">
        <v>25</v>
      </c>
      <c r="C13" s="15" t="s">
        <v>26</v>
      </c>
      <c r="D13" s="15" t="s">
        <v>27</v>
      </c>
      <c r="E13" s="15" t="s">
        <v>28</v>
      </c>
      <c r="F13" s="15" t="s">
        <v>29</v>
      </c>
      <c r="G13" s="15"/>
      <c r="H13" s="15" t="s">
        <v>12</v>
      </c>
      <c r="I13" s="15" t="s">
        <v>14</v>
      </c>
      <c r="J13" s="15" t="s">
        <v>30</v>
      </c>
    </row>
    <row r="14" s="4" customFormat="1" ht="35" customHeight="1" spans="1:10">
      <c r="A14" s="15"/>
      <c r="B14" s="15" t="s">
        <v>31</v>
      </c>
      <c r="C14" s="16" t="s">
        <v>32</v>
      </c>
      <c r="D14" s="17" t="s">
        <v>33</v>
      </c>
      <c r="E14" s="25" t="s">
        <v>34</v>
      </c>
      <c r="F14" s="26">
        <v>1</v>
      </c>
      <c r="G14" s="15"/>
      <c r="H14" s="27">
        <v>10</v>
      </c>
      <c r="I14" s="27">
        <v>10</v>
      </c>
      <c r="J14" s="34"/>
    </row>
    <row r="15" s="4" customFormat="1" ht="28" customHeight="1" spans="1:10">
      <c r="A15" s="15"/>
      <c r="B15" s="15"/>
      <c r="C15" s="16"/>
      <c r="D15" s="18" t="s">
        <v>35</v>
      </c>
      <c r="E15" s="25" t="s">
        <v>36</v>
      </c>
      <c r="F15" s="28" t="s">
        <v>37</v>
      </c>
      <c r="G15" s="15"/>
      <c r="H15" s="27">
        <v>5</v>
      </c>
      <c r="I15" s="27">
        <v>5</v>
      </c>
      <c r="J15" s="34"/>
    </row>
    <row r="16" s="4" customFormat="1" ht="28" customHeight="1" spans="1:10">
      <c r="A16" s="15"/>
      <c r="B16" s="15"/>
      <c r="C16" s="16"/>
      <c r="D16" s="18" t="s">
        <v>38</v>
      </c>
      <c r="E16" s="25" t="s">
        <v>34</v>
      </c>
      <c r="F16" s="28">
        <v>1</v>
      </c>
      <c r="G16" s="28"/>
      <c r="H16" s="27">
        <v>10</v>
      </c>
      <c r="I16" s="27">
        <v>10</v>
      </c>
      <c r="J16" s="34"/>
    </row>
    <row r="17" s="4" customFormat="1" ht="28" customHeight="1" spans="1:10">
      <c r="A17" s="15"/>
      <c r="B17" s="15"/>
      <c r="C17" s="16"/>
      <c r="D17" s="18" t="s">
        <v>39</v>
      </c>
      <c r="E17" s="25" t="s">
        <v>34</v>
      </c>
      <c r="F17" s="28">
        <v>0.9</v>
      </c>
      <c r="G17" s="15"/>
      <c r="H17" s="27">
        <v>10</v>
      </c>
      <c r="I17" s="27">
        <v>10</v>
      </c>
      <c r="J17" s="34"/>
    </row>
    <row r="18" s="4" customFormat="1" ht="28" customHeight="1" spans="1:10">
      <c r="A18" s="15"/>
      <c r="B18" s="15"/>
      <c r="C18" s="16"/>
      <c r="D18" s="18" t="s">
        <v>40</v>
      </c>
      <c r="E18" s="25" t="s">
        <v>41</v>
      </c>
      <c r="F18" s="28" t="s">
        <v>42</v>
      </c>
      <c r="G18" s="15"/>
      <c r="H18" s="27">
        <v>5</v>
      </c>
      <c r="I18" s="27">
        <v>5</v>
      </c>
      <c r="J18" s="34"/>
    </row>
    <row r="19" s="4" customFormat="1" ht="40" customHeight="1" spans="1:10">
      <c r="A19" s="15"/>
      <c r="B19" s="15" t="s">
        <v>43</v>
      </c>
      <c r="C19" s="16" t="s">
        <v>44</v>
      </c>
      <c r="D19" s="17" t="s">
        <v>45</v>
      </c>
      <c r="E19" s="25" t="s">
        <v>46</v>
      </c>
      <c r="F19" s="28" t="s">
        <v>47</v>
      </c>
      <c r="G19" s="28"/>
      <c r="H19" s="29">
        <v>5</v>
      </c>
      <c r="I19" s="29">
        <v>5</v>
      </c>
      <c r="J19" s="34"/>
    </row>
    <row r="20" s="4" customFormat="1" ht="40" customHeight="1" spans="1:10">
      <c r="A20" s="15"/>
      <c r="B20" s="15"/>
      <c r="C20" s="16"/>
      <c r="D20" s="17" t="s">
        <v>48</v>
      </c>
      <c r="E20" s="25" t="s">
        <v>49</v>
      </c>
      <c r="F20" s="28" t="s">
        <v>50</v>
      </c>
      <c r="G20" s="28"/>
      <c r="H20" s="29">
        <v>10</v>
      </c>
      <c r="I20" s="29">
        <v>10</v>
      </c>
      <c r="J20" s="34"/>
    </row>
    <row r="21" s="4" customFormat="1" ht="40" customHeight="1" spans="1:10">
      <c r="A21" s="15"/>
      <c r="B21" s="15"/>
      <c r="C21" s="16"/>
      <c r="D21" s="17" t="s">
        <v>51</v>
      </c>
      <c r="E21" s="25" t="s">
        <v>46</v>
      </c>
      <c r="F21" s="28" t="s">
        <v>47</v>
      </c>
      <c r="G21" s="28"/>
      <c r="H21" s="29">
        <v>5</v>
      </c>
      <c r="I21" s="29">
        <v>5</v>
      </c>
      <c r="J21" s="34"/>
    </row>
    <row r="22" s="4" customFormat="1" ht="40" customHeight="1" spans="1:10">
      <c r="A22" s="15"/>
      <c r="B22" s="15" t="s">
        <v>52</v>
      </c>
      <c r="C22" s="16" t="s">
        <v>53</v>
      </c>
      <c r="D22" s="17" t="s">
        <v>54</v>
      </c>
      <c r="E22" s="25" t="s">
        <v>55</v>
      </c>
      <c r="F22" s="28" t="s">
        <v>56</v>
      </c>
      <c r="G22" s="15"/>
      <c r="H22" s="29">
        <v>20</v>
      </c>
      <c r="I22" s="29">
        <v>20</v>
      </c>
      <c r="J22" s="34"/>
    </row>
    <row r="23" s="4" customFormat="1" ht="60" customHeight="1" spans="1:10">
      <c r="A23" s="15"/>
      <c r="B23" s="15" t="s">
        <v>57</v>
      </c>
      <c r="C23" s="15" t="s">
        <v>58</v>
      </c>
      <c r="D23" s="17" t="s">
        <v>59</v>
      </c>
      <c r="E23" s="25" t="s">
        <v>34</v>
      </c>
      <c r="F23" s="28">
        <v>0.9</v>
      </c>
      <c r="G23" s="28"/>
      <c r="H23" s="29">
        <v>10</v>
      </c>
      <c r="I23" s="29">
        <v>8</v>
      </c>
      <c r="J23" s="34" t="s">
        <v>60</v>
      </c>
    </row>
    <row r="24" s="4" customFormat="1" ht="21" customHeight="1" spans="1:10">
      <c r="A24" s="19" t="s">
        <v>61</v>
      </c>
      <c r="B24" s="19"/>
      <c r="C24" s="19"/>
      <c r="D24" s="19"/>
      <c r="E24" s="19"/>
      <c r="F24" s="19"/>
      <c r="G24" s="19"/>
      <c r="H24" s="30">
        <f>SUM(H14:H23)+H7</f>
        <v>100</v>
      </c>
      <c r="I24" s="30">
        <f>SUM(I14:I23)+J7</f>
        <v>96.3220241684159</v>
      </c>
      <c r="J24" s="35"/>
    </row>
    <row r="25" ht="128" customHeight="1" spans="5:9">
      <c r="E25" s="5"/>
      <c r="F25" s="5"/>
      <c r="I25" s="5"/>
    </row>
  </sheetData>
  <mergeCells count="33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1:A12"/>
    <mergeCell ref="A13:A23"/>
    <mergeCell ref="B14:B18"/>
    <mergeCell ref="B19:B21"/>
    <mergeCell ref="C14:C18"/>
    <mergeCell ref="C19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2019-04-12T10:20:00Z</dcterms:created>
  <cp:lastPrinted>2024-04-13T09:24:00Z</cp:lastPrinted>
  <dcterms:modified xsi:type="dcterms:W3CDTF">2025-08-24T17:37:14Z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3503F5627B4348C092E381729848B403_13</vt:lpwstr>
  </property>
</Properties>
</file>