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<sst xmlns="http://schemas.openxmlformats.org/spreadsheetml/2006/main" count="77" uniqueCount="72">
  <si>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项目支出绩效自评表</t>
  </si>
  <si>
    <t>（2024年度）</t>
  </si>
  <si>
    <t>项目名称</t>
  </si>
  <si>
    <t>全民健身科学指导</t>
  </si>
  <si>
    <t>主管部门</t>
  </si>
  <si>
    <t>北京市体育局</t>
  </si>
  <si>
    <t>实施单位</t>
  </si>
  <si>
    <t>北京市社会体育管理中心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</si>
  <si>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</si>
  <si>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</si>
  <si>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</si>
  <si>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</si>
  <si>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</si>
  <si>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</si>
  <si>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</si>
  <si>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</si>
  <si>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</si>
  <si>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</si>
  <si>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</si>
  <si>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</si>
  <si>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</si>
  <si>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</si>
  <si>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1、制作播出空中大讲堂节目，加强我市全民健身宣传和科学健身普及力度，节目播出范围覆盖全北京市，日均收听量30万人次；
2、举办线上线下相结合的全民健身科学讲座及活动，开展科学健身宣传指导和知识普及，激发市民体育健身热情，增加经常参加体育锻炼的人数，统筹各类人群体育健身活动的科学发展。
3、完善体医深度融合协同创新实验室，开展体医融合和非医疗健康干预研究和应用，建立完善康复项目库和运动处方库，组织科学健身线上直播视频课程、智能社会治理管理平台建设，宣传科学健身理念。</t>
  </si>
  <si>
    <t>1、制作播出空中大讲堂节目“1025动生活”“界内界外”,加强我市全民健身宣传和科学健身普及力度，节目播出范围覆盖全北京市，日均收听量超过30万人次；
2、举办线上直播线下面授相结合的全民健身科学讲座及活动，开展科学健身宣传指导和知识普及，激发市民参与体育健身热情，增加经常参加体育锻炼的人数，统筹各类人群体育健身活动的科学发展。
3、完善体医深度融合协同创新实验室，开展心肺适应性与健康的相关研究，组织科学健身线上直播视频课程、智能社会治理管理平台建设，宣传科学健身理念。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</si>
  <si>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</si>
  <si>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</si>
  <si>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</si>
  <si>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</si>
  <si>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</si>
  <si>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</si>
  <si>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</si>
  <si>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</si>
  <si>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</si>
  <si>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科学健身指导广播栏目数</t>
  </si>
  <si>
    <t>≥1个</t>
  </si>
  <si>
    <t>2个</t>
  </si>
  <si>
    <t>非医疗干预人次</t>
  </si>
  <si>
    <t>≥1000人次</t>
  </si>
  <si>
    <t>1000人次</t>
  </si>
  <si>
    <t>讲座开展形式</t>
  </si>
  <si>
    <t>≥2类</t>
  </si>
  <si>
    <t>2类</t>
  </si>
  <si>
    <t>科学健身指导活动次数</t>
  </si>
  <si>
    <t>≥750次</t>
  </si>
  <si>
    <t>750次</t>
  </si>
  <si>
    <t>质量指标</t>
  </si>
  <si>
    <t>节目收听人次</t>
  </si>
  <si>
    <t>≥30万人次/天</t>
  </si>
  <si>
    <t>30万人次/天</t>
  </si>
  <si>
    <t>关注活动人次</t>
  </si>
  <si>
    <t>≥500万人次</t>
  </si>
  <si>
    <t>500万人次</t>
  </si>
  <si>
    <t>时效指标</t>
  </si>
  <si>
    <t>工作计划完成及时率</t>
  </si>
  <si>
    <t>≥90%</t>
  </si>
  <si>
    <t>成本指标
（10分）</t>
  </si>
  <si>
    <t>经济成本指标</t>
  </si>
  <si>
    <t>科学健身指导成本</t>
  </si>
  <si>
    <t>≤516.383447万元</t>
  </si>
  <si>
    <t>516.383447万元</t>
  </si>
  <si>
    <t>效益指标
（20分）</t>
  </si>
  <si>
    <t>社会效益指标</t>
  </si>
  <si>
    <t>市民健身意识提高程度</t>
  </si>
  <si>
    <t>进一步提升全民健身科学指导对推动群众体育生活化、社会化的积极作用。</t>
  </si>
  <si>
    <t>可持续影响指标</t>
  </si>
  <si>
    <t>知识普及、宣传力度提升程度</t>
  </si>
  <si>
    <t>进一步扩大科学健身指导的宣传范围，提升全民健康的可持续影响程度。</t>
  </si>
  <si>
    <t>满意度指标（10分）</t>
  </si>
  <si>
    <t>服务对象满意度指标</t>
  </si>
  <si>
    <t>参与人员满意度</t>
  </si>
  <si>
    <t>从全民健身需求调研，进一步提升全民健身科学指导参与者体验感。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</si>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</sst>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8" fillId="0" borderId="0"/>
    <xf numFmtId="43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/>
    <xf numFmtId="0" fontId="0" fillId="0" borderId="0" xfId="50" applyAlignment="1">
      <alignment horizontal="center"/>
    </xf>
    <xf numFmtId="0" fontId="2" fillId="0" borderId="0" xfId="50" applyFont="1" applyAlignment="1">
      <alignment horizontal="center"/>
    </xf>
    <xf numFmtId="0" fontId="2" fillId="0" borderId="0" xfId="50" applyFont="1"/>
    <xf numFmtId="0" fontId="0" fillId="0" borderId="0" xfId="50" applyAlignment="1">
      <alignment vertical="center" wrapText="1"/>
    </xf>
    <xf numFmtId="0" fontId="0" fillId="0" borderId="0" xfId="50" applyAlignment="1">
      <alignment horizontal="center" vertical="center" wrapText="1"/>
    </xf>
    <xf numFmtId="0" fontId="0" fillId="0" borderId="0" xfId="50"/>
    <xf numFmtId="0" fontId="3" fillId="0" borderId="0" xfId="50" applyFont="1" applyAlignment="1">
      <alignment horizontal="left" vertical="center"/>
    </xf>
    <xf numFmtId="0" fontId="3" fillId="0" borderId="0" xfId="50" applyFont="1" applyBorder="1" applyAlignment="1">
      <alignment horizontal="center" vertical="center"/>
    </xf>
    <xf numFmtId="0" fontId="4" fillId="0" borderId="0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right" vertical="center" wrapText="1"/>
    </xf>
    <xf numFmtId="0" fontId="4" fillId="0" borderId="1" xfId="50" applyFont="1" applyBorder="1" applyAlignment="1">
      <alignment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49" fontId="6" fillId="0" borderId="1" xfId="51" applyNumberFormat="1" applyFont="1" applyBorder="1" applyAlignment="1">
      <alignment horizontal="left" vertical="center" wrapText="1"/>
    </xf>
    <xf numFmtId="49" fontId="5" fillId="0" borderId="1" xfId="51" applyNumberFormat="1" applyFont="1" applyBorder="1" applyAlignment="1">
      <alignment vertical="center" wrapText="1"/>
    </xf>
    <xf numFmtId="49" fontId="5" fillId="0" borderId="1" xfId="51" applyNumberFormat="1" applyFont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176" fontId="4" fillId="0" borderId="1" xfId="52" applyNumberFormat="1" applyFont="1" applyBorder="1" applyAlignment="1">
      <alignment vertical="center" wrapText="1"/>
    </xf>
    <xf numFmtId="177" fontId="6" fillId="0" borderId="1" xfId="50" applyNumberFormat="1" applyFont="1" applyBorder="1" applyAlignment="1">
      <alignment horizontal="right" vertical="center" wrapText="1" shrinkToFit="1"/>
    </xf>
    <xf numFmtId="178" fontId="6" fillId="0" borderId="1" xfId="50" applyNumberFormat="1" applyFont="1" applyBorder="1" applyAlignment="1">
      <alignment vertical="center" wrapText="1" shrinkToFit="1"/>
    </xf>
    <xf numFmtId="179" fontId="4" fillId="0" borderId="1" xfId="49" applyNumberFormat="1" applyFont="1" applyBorder="1" applyAlignment="1">
      <alignment horizontal="center" vertical="center" wrapText="1"/>
    </xf>
    <xf numFmtId="180" fontId="4" fillId="0" borderId="1" xfId="49" applyNumberFormat="1" applyFont="1" applyBorder="1" applyAlignment="1">
      <alignment horizontal="center" vertical="center" wrapText="1"/>
    </xf>
    <xf numFmtId="43" fontId="4" fillId="0" borderId="1" xfId="52" applyFont="1" applyBorder="1" applyAlignment="1">
      <alignment horizontal="center" vertical="center" wrapText="1"/>
    </xf>
    <xf numFmtId="43" fontId="4" fillId="0" borderId="1" xfId="52" applyFont="1" applyFill="1" applyBorder="1" applyAlignment="1">
      <alignment horizontal="center" vertical="center" wrapText="1"/>
    </xf>
    <xf numFmtId="180" fontId="4" fillId="0" borderId="1" xfId="50" applyNumberFormat="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179" fontId="5" fillId="0" borderId="1" xfId="51" applyNumberFormat="1" applyFont="1" applyBorder="1" applyAlignment="1">
      <alignment horizontal="center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9" fontId="5" fillId="0" borderId="1" xfId="49" applyFont="1" applyFill="1" applyBorder="1" applyAlignment="1" applyProtection="1">
      <alignment horizontal="center" vertical="center" wrapText="1"/>
    </xf>
    <xf numFmtId="179" fontId="4" fillId="0" borderId="1" xfId="50" applyNumberFormat="1" applyFont="1" applyBorder="1" applyAlignment="1">
      <alignment horizontal="center" vertical="center" wrapText="1"/>
    </xf>
    <xf numFmtId="179" fontId="7" fillId="0" borderId="1" xfId="50" applyNumberFormat="1" applyFont="1" applyBorder="1" applyAlignment="1">
      <alignment horizontal="center" vertical="center" wrapText="1"/>
    </xf>
    <xf numFmtId="10" fontId="8" fillId="0" borderId="1" xfId="50" applyNumberFormat="1" applyFont="1" applyBorder="1" applyAlignment="1">
      <alignment horizontal="center" vertical="center"/>
    </xf>
    <xf numFmtId="179" fontId="4" fillId="0" borderId="1" xfId="52" applyNumberFormat="1" applyFont="1" applyBorder="1" applyAlignment="1">
      <alignment horizontal="center" vertical="center" wrapText="1"/>
    </xf>
    <xf numFmtId="0" fontId="8" fillId="0" borderId="1" xfId="50" applyFont="1" applyBorder="1"/>
    <xf numFmtId="0" fontId="2" fillId="0" borderId="1" xfId="50" applyFont="1" applyBorder="1"/>
    <xf numFmtId="0" fontId="5" fillId="0" borderId="1" xfId="50" applyFont="1" applyBorder="1" applyAlignment="1">
      <alignment vertical="center" wrapText="1"/>
    </xf>
    <xf numFmtId="0" fontId="5" fillId="0" borderId="1" xfId="50" applyFont="1" applyFill="1" applyBorder="1" applyAlignment="1">
      <alignment vertical="center" wrapText="1"/>
    </xf>
    <xf numFmtId="43" fontId="7" fillId="0" borderId="1" xfId="52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2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topLeftCell="A12" workbookViewId="0">
      <selection activeCell="A2" sqref="A2:J2"/>
    </sheetView>
  </sheetViews>
  <sheetFormatPr defaultColWidth="8.25" defaultRowHeight="13.5"/>
  <cols>
    <col min="1" max="1" width="10.125" style="5" customWidth="1"/>
    <col min="2" max="2" width="10.875" style="5" customWidth="1"/>
    <col min="3" max="3" width="15.25" style="5" customWidth="1"/>
    <col min="4" max="4" width="17.875" style="5" customWidth="1"/>
    <col min="5" max="5" width="13.75" style="6" customWidth="1"/>
    <col min="6" max="6" width="11.875" style="6" customWidth="1"/>
    <col min="7" max="7" width="10" style="5" customWidth="1"/>
    <col min="8" max="8" width="8.375" style="5" customWidth="1"/>
    <col min="9" max="9" width="8.375" style="6" customWidth="1"/>
    <col min="10" max="10" width="16.875" style="5" customWidth="1"/>
    <col min="11" max="16384" width="8.25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516.383447</v>
      </c>
      <c r="F7" s="22">
        <v>516.383447</v>
      </c>
      <c r="G7" s="23">
        <v>516.383447</v>
      </c>
      <c r="H7" s="24">
        <v>10</v>
      </c>
      <c r="I7" s="35">
        <f>G7/F7</f>
        <v>1</v>
      </c>
      <c r="J7" s="36">
        <f>H7*I7</f>
        <v>10</v>
      </c>
    </row>
    <row r="8" ht="17.25" customHeight="1" spans="1:10">
      <c r="A8" s="11"/>
      <c r="B8" s="11"/>
      <c r="C8" s="11"/>
      <c r="D8" s="13" t="s">
        <v>16</v>
      </c>
      <c r="E8" s="21">
        <v>516.383447</v>
      </c>
      <c r="F8" s="22">
        <v>516.383447</v>
      </c>
      <c r="G8" s="23">
        <v>516.383447</v>
      </c>
      <c r="H8" s="25"/>
      <c r="I8" s="37"/>
      <c r="J8" s="25"/>
    </row>
    <row r="9" ht="17.25" customHeight="1" spans="1:10">
      <c r="A9" s="11"/>
      <c r="B9" s="11"/>
      <c r="C9" s="11"/>
      <c r="D9" s="13" t="s">
        <v>17</v>
      </c>
      <c r="E9" s="26"/>
      <c r="F9" s="27"/>
      <c r="G9" s="11"/>
      <c r="H9" s="25"/>
      <c r="I9" s="37"/>
      <c r="J9" s="25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8"/>
      <c r="I10" s="38"/>
      <c r="J10" s="28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4.9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4.95" customHeight="1" spans="1:10">
      <c r="A14" s="11"/>
      <c r="B14" s="11" t="s">
        <v>31</v>
      </c>
      <c r="C14" s="15" t="s">
        <v>32</v>
      </c>
      <c r="D14" s="16" t="s">
        <v>33</v>
      </c>
      <c r="E14" s="29" t="s">
        <v>34</v>
      </c>
      <c r="F14" s="11" t="s">
        <v>35</v>
      </c>
      <c r="G14" s="11"/>
      <c r="H14" s="30">
        <v>10</v>
      </c>
      <c r="I14" s="30">
        <v>10</v>
      </c>
      <c r="J14" s="14"/>
    </row>
    <row r="15" s="4" customFormat="1" ht="24.95" customHeight="1" spans="1:10">
      <c r="A15" s="11"/>
      <c r="B15" s="11"/>
      <c r="C15" s="15"/>
      <c r="D15" s="16" t="s">
        <v>36</v>
      </c>
      <c r="E15" s="29" t="s">
        <v>37</v>
      </c>
      <c r="F15" s="11" t="s">
        <v>38</v>
      </c>
      <c r="G15" s="11"/>
      <c r="H15" s="30">
        <v>5</v>
      </c>
      <c r="I15" s="30">
        <v>5</v>
      </c>
      <c r="J15" s="14"/>
    </row>
    <row r="16" s="4" customFormat="1" ht="24.95" customHeight="1" spans="1:10">
      <c r="A16" s="11"/>
      <c r="B16" s="11"/>
      <c r="C16" s="15"/>
      <c r="D16" s="16" t="s">
        <v>39</v>
      </c>
      <c r="E16" s="29" t="s">
        <v>40</v>
      </c>
      <c r="F16" s="11" t="s">
        <v>41</v>
      </c>
      <c r="G16" s="11"/>
      <c r="H16" s="30">
        <v>5</v>
      </c>
      <c r="I16" s="30">
        <v>5</v>
      </c>
      <c r="J16" s="14"/>
    </row>
    <row r="17" s="4" customFormat="1" ht="24.95" customHeight="1" spans="1:10">
      <c r="A17" s="11"/>
      <c r="B17" s="11"/>
      <c r="C17" s="15"/>
      <c r="D17" s="16" t="s">
        <v>42</v>
      </c>
      <c r="E17" s="29" t="s">
        <v>43</v>
      </c>
      <c r="F17" s="11" t="s">
        <v>44</v>
      </c>
      <c r="G17" s="11"/>
      <c r="H17" s="30">
        <v>5</v>
      </c>
      <c r="I17" s="30">
        <v>5</v>
      </c>
      <c r="J17" s="14"/>
    </row>
    <row r="18" s="4" customFormat="1" ht="24.95" customHeight="1" spans="1:10">
      <c r="A18" s="11"/>
      <c r="B18" s="11"/>
      <c r="C18" s="15" t="s">
        <v>45</v>
      </c>
      <c r="D18" s="17" t="s">
        <v>46</v>
      </c>
      <c r="E18" s="15" t="s">
        <v>47</v>
      </c>
      <c r="F18" s="31" t="s">
        <v>48</v>
      </c>
      <c r="G18" s="11"/>
      <c r="H18" s="30">
        <v>5</v>
      </c>
      <c r="I18" s="30">
        <v>5</v>
      </c>
      <c r="J18" s="14"/>
    </row>
    <row r="19" s="4" customFormat="1" ht="24.95" customHeight="1" spans="1:10">
      <c r="A19" s="11"/>
      <c r="B19" s="11"/>
      <c r="C19" s="15"/>
      <c r="D19" s="17" t="s">
        <v>49</v>
      </c>
      <c r="E19" s="32" t="s">
        <v>50</v>
      </c>
      <c r="F19" s="31" t="s">
        <v>51</v>
      </c>
      <c r="G19" s="11"/>
      <c r="H19" s="30">
        <v>10</v>
      </c>
      <c r="I19" s="30">
        <v>10</v>
      </c>
      <c r="J19" s="14"/>
    </row>
    <row r="20" s="4" customFormat="1" ht="24.95" customHeight="1" spans="1:10">
      <c r="A20" s="11"/>
      <c r="B20" s="11"/>
      <c r="C20" s="15" t="s">
        <v>52</v>
      </c>
      <c r="D20" s="18" t="s">
        <v>53</v>
      </c>
      <c r="E20" s="15" t="s">
        <v>54</v>
      </c>
      <c r="F20" s="31">
        <v>0.9</v>
      </c>
      <c r="G20" s="11"/>
      <c r="H20" s="30">
        <v>10</v>
      </c>
      <c r="I20" s="30">
        <v>10</v>
      </c>
      <c r="J20" s="14"/>
    </row>
    <row r="21" s="4" customFormat="1" ht="39" customHeight="1" spans="1:10">
      <c r="A21" s="11"/>
      <c r="B21" s="15" t="s">
        <v>55</v>
      </c>
      <c r="C21" s="15" t="s">
        <v>56</v>
      </c>
      <c r="D21" s="19" t="s">
        <v>57</v>
      </c>
      <c r="E21" s="15" t="s">
        <v>58</v>
      </c>
      <c r="F21" s="11" t="s">
        <v>59</v>
      </c>
      <c r="G21" s="11"/>
      <c r="H21" s="30">
        <v>10</v>
      </c>
      <c r="I21" s="30">
        <v>10</v>
      </c>
      <c r="J21" s="14"/>
    </row>
    <row r="22" s="4" customFormat="1" ht="51" spans="1:10">
      <c r="A22" s="11"/>
      <c r="B22" s="11" t="s">
        <v>60</v>
      </c>
      <c r="C22" s="15" t="s">
        <v>61</v>
      </c>
      <c r="D22" s="19" t="s">
        <v>62</v>
      </c>
      <c r="E22" s="15" t="s">
        <v>54</v>
      </c>
      <c r="F22" s="31">
        <v>0.9</v>
      </c>
      <c r="G22" s="11"/>
      <c r="H22" s="33">
        <v>10</v>
      </c>
      <c r="I22" s="33">
        <v>9</v>
      </c>
      <c r="J22" s="39" t="s">
        <v>63</v>
      </c>
    </row>
    <row r="23" s="4" customFormat="1" ht="51" customHeight="1" spans="1:10">
      <c r="A23" s="11"/>
      <c r="B23" s="11"/>
      <c r="C23" s="15" t="s">
        <v>64</v>
      </c>
      <c r="D23" s="19" t="s">
        <v>65</v>
      </c>
      <c r="E23" s="15" t="s">
        <v>54</v>
      </c>
      <c r="F23" s="31">
        <v>0.9</v>
      </c>
      <c r="G23" s="11"/>
      <c r="H23" s="33">
        <v>10</v>
      </c>
      <c r="I23" s="33">
        <v>9</v>
      </c>
      <c r="J23" s="40" t="s">
        <v>66</v>
      </c>
    </row>
    <row r="24" s="4" customFormat="1" ht="38.25" spans="1:10">
      <c r="A24" s="11"/>
      <c r="B24" s="11" t="s">
        <v>67</v>
      </c>
      <c r="C24" s="11" t="s">
        <v>68</v>
      </c>
      <c r="D24" s="19" t="s">
        <v>69</v>
      </c>
      <c r="E24" s="15" t="s">
        <v>54</v>
      </c>
      <c r="F24" s="31">
        <v>0.9</v>
      </c>
      <c r="G24" s="11"/>
      <c r="H24" s="33">
        <v>10</v>
      </c>
      <c r="I24" s="33">
        <v>8</v>
      </c>
      <c r="J24" s="39" t="s">
        <v>70</v>
      </c>
    </row>
    <row r="25" s="4" customFormat="1" ht="21" customHeight="1" spans="1:10">
      <c r="A25" s="20" t="s">
        <v>71</v>
      </c>
      <c r="B25" s="20"/>
      <c r="C25" s="20"/>
      <c r="D25" s="20"/>
      <c r="E25" s="20"/>
      <c r="F25" s="20"/>
      <c r="G25" s="20"/>
      <c r="H25" s="34">
        <f>SUM(H14:H24)+H7</f>
        <v>100</v>
      </c>
      <c r="I25" s="34">
        <f>SUM(I14:I24)+J7</f>
        <v>96</v>
      </c>
      <c r="J25" s="41"/>
    </row>
    <row r="26" ht="128.1" customHeight="1" spans="5:9">
      <c r="E26" s="5"/>
      <c r="F26" s="5"/>
      <c r="I26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2:B23"/>
    <mergeCell ref="C14:C17"/>
    <mergeCell ref="C18:C19"/>
    <mergeCell ref="A6:C10"/>
  </mergeCells>
  <printOptions horizontalCentered="1"/>
  <pageMargins left="0.23" right="0.2" top="0.27" bottom="0.24" header="0.17" footer="0.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文娟 张</dc:creator>
  <cp:lastModifiedBy>Aa.西北狼.</cp:lastModifiedBy>
  <dcterms:created xsi:type="dcterms:W3CDTF">2025-05-20T10:50:00Z</dcterms:created>
  <cp:lastPrinted>2025-08-22T10:23:00Z</cp:lastPrinted>
  <dcterms:modified xsi:type="dcterms:W3CDTF">2025-08-24T17:47:24Z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70EEFF0B54294049A6BC267F22E1F764_12</vt:lpwstr>
  </property>
  <property fmtid="{D5CDD505-2E9C-101B-9397-08002B2CF9AE}" pid="3" name="KSOProductBuildVer">
    <vt:lpwstr>2052-12.8.2.1119</vt:lpwstr>
  </property>
</Properties>
</file>