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<sst xmlns="http://schemas.openxmlformats.org/spreadsheetml/2006/main" count="60" uniqueCount="56">
  <si>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项目支出绩效自评表</t>
  </si>
  <si>
    <t>（2024年度）</t>
  </si>
  <si>
    <t>项目名称</t>
  </si>
  <si>
    <t>反兴奋剂宣传教育</t>
  </si>
  <si>
    <t>主管部门</t>
  </si>
  <si>
    <t>北京市体育局</t>
  </si>
  <si>
    <t>实施单位</t>
  </si>
  <si>
    <t>北京市反兴奋剂中心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</si>
  <si>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</si>
  <si>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</si>
  <si>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</si>
  <si>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</si>
  <si>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</si>
  <si>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</si>
  <si>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</si>
  <si>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</si>
  <si>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</si>
  <si>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</si>
  <si>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</si>
  <si>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</si>
  <si>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</si>
  <si>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</si>
  <si>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面向专业运动员、青少年运动员和体育爱好者等，开展主题宣传、教育拓展、知识竞赛等反兴奋剂宣传教育活动；培训管理市级纯洁体育教育讲师，搭建反兴奋剂教育平台，对运动员和辅助人员开展教育准入工作，强化“拿干净金牌”意识。</t>
  </si>
  <si>
    <t>组织开展以“纯洁体育  守护‘双奥之城’”为主题的专业运动队反兴奋剂教育活动，开展了反兴奋剂知识讲座，录制《反兴奋剂知识微课堂》，创新举办反兴奋剂知识趣味运动会暨禁毒宣传教育活动，组织了知识竞赛，运动员和辅助人员3830余人次积极参与；持续开展青少年、大众反兴奋剂教育活动。建设北京市反兴奋剂宣传教育平台，实施北京市青少年锦标赛教育准入工作。举办2024年北京市纯洁体育教育讲师培训班。持续运维中心微信公众号、微博、抖音等新媒体平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</si>
  <si>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</si>
  <si>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</si>
  <si>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</si>
  <si>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</si>
  <si>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</si>
  <si>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</si>
  <si>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</si>
  <si>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</si>
  <si>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</si>
  <si>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教育讲师培训人数</t>
  </si>
  <si>
    <t>≥40人</t>
  </si>
  <si>
    <t>58人</t>
  </si>
  <si>
    <t>质量指标</t>
  </si>
  <si>
    <t>参与教育拓展活动人次</t>
  </si>
  <si>
    <t>≥3000人次</t>
  </si>
  <si>
    <t>3830人次</t>
  </si>
  <si>
    <t>时效指标</t>
  </si>
  <si>
    <t>工作任务完成率</t>
  </si>
  <si>
    <t>≥80%</t>
  </si>
  <si>
    <t>成本指标
（20分）</t>
  </si>
  <si>
    <t>经济成本指标</t>
  </si>
  <si>
    <t>项目预算控制数</t>
  </si>
  <si>
    <t>≤195.8985万元</t>
  </si>
  <si>
    <t>188.4234万元</t>
  </si>
  <si>
    <t>加强管理，提高预算编制精准度</t>
  </si>
  <si>
    <t>效益指标
（20分）</t>
  </si>
  <si>
    <t>社会效益指标</t>
  </si>
  <si>
    <t>遏制兴奋剂使用的有效程度</t>
  </si>
  <si>
    <t>满意度指标（10分）</t>
  </si>
  <si>
    <t>服务对象满意度指标</t>
  </si>
  <si>
    <t>参加培训人员满意度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</si>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</sst>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%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right" vertical="center" wrapText="1" shrinkToFit="1"/>
    </xf>
    <xf numFmtId="178" fontId="9" fillId="0" borderId="1" xfId="0" applyNumberFormat="1" applyFont="1" applyBorder="1" applyAlignment="1">
      <alignment vertical="center" wrapText="1" shrinkToFit="1"/>
    </xf>
    <xf numFmtId="179" fontId="8" fillId="0" borderId="1" xfId="3" applyNumberFormat="1" applyFont="1" applyBorder="1" applyAlignment="1">
      <alignment horizontal="center" vertical="center" wrapText="1"/>
    </xf>
    <xf numFmtId="180" fontId="8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A4" sqref="A4:J20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741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195.8985</v>
      </c>
      <c r="F7" s="20">
        <v>195.8985</v>
      </c>
      <c r="G7" s="21">
        <v>188.4234</v>
      </c>
      <c r="H7" s="22">
        <v>10</v>
      </c>
      <c r="I7" s="36">
        <f>G7/F7</f>
        <v>0.961841974287705</v>
      </c>
      <c r="J7" s="37">
        <f>H7*I7</f>
        <v>9.61841974287705</v>
      </c>
    </row>
    <row r="8" ht="17.25" customHeight="1" spans="1:10">
      <c r="A8" s="10"/>
      <c r="B8" s="10"/>
      <c r="C8" s="10"/>
      <c r="D8" s="12" t="s">
        <v>16</v>
      </c>
      <c r="E8" s="19">
        <v>195.8985</v>
      </c>
      <c r="F8" s="20">
        <v>195.8985</v>
      </c>
      <c r="G8" s="21">
        <v>188.4234</v>
      </c>
      <c r="H8" s="23"/>
      <c r="I8" s="38"/>
      <c r="J8" s="26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6"/>
      <c r="I9" s="38"/>
      <c r="J9" s="26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14" t="s">
        <v>35</v>
      </c>
      <c r="G14" s="14"/>
      <c r="H14" s="30">
        <v>15</v>
      </c>
      <c r="I14" s="30">
        <v>15</v>
      </c>
      <c r="J14" s="13"/>
    </row>
    <row r="15" s="4" customFormat="1" ht="25" customHeight="1" spans="1:10">
      <c r="A15" s="10"/>
      <c r="B15" s="14"/>
      <c r="C15" s="15" t="s">
        <v>36</v>
      </c>
      <c r="D15" s="17" t="s">
        <v>37</v>
      </c>
      <c r="E15" s="15" t="s">
        <v>38</v>
      </c>
      <c r="F15" s="14" t="s">
        <v>39</v>
      </c>
      <c r="G15" s="14"/>
      <c r="H15" s="30">
        <v>15</v>
      </c>
      <c r="I15" s="30">
        <v>15</v>
      </c>
      <c r="J15" s="13"/>
    </row>
    <row r="16" s="4" customFormat="1" ht="25" customHeight="1" spans="1:10">
      <c r="A16" s="10"/>
      <c r="B16" s="14"/>
      <c r="C16" s="15" t="s">
        <v>40</v>
      </c>
      <c r="D16" s="16" t="s">
        <v>41</v>
      </c>
      <c r="E16" s="29" t="s">
        <v>42</v>
      </c>
      <c r="F16" s="31">
        <v>1</v>
      </c>
      <c r="G16" s="14"/>
      <c r="H16" s="30">
        <v>10</v>
      </c>
      <c r="I16" s="30">
        <v>10</v>
      </c>
      <c r="J16" s="13"/>
    </row>
    <row r="17" s="4" customFormat="1" ht="70" customHeight="1" spans="1:10">
      <c r="A17" s="10"/>
      <c r="B17" s="15" t="s">
        <v>43</v>
      </c>
      <c r="C17" s="15" t="s">
        <v>44</v>
      </c>
      <c r="D17" s="16" t="s">
        <v>45</v>
      </c>
      <c r="E17" s="15" t="s">
        <v>46</v>
      </c>
      <c r="F17" s="14" t="s">
        <v>47</v>
      </c>
      <c r="G17" s="14"/>
      <c r="H17" s="30">
        <v>20</v>
      </c>
      <c r="I17" s="30">
        <v>19</v>
      </c>
      <c r="J17" s="39" t="s">
        <v>48</v>
      </c>
    </row>
    <row r="18" s="4" customFormat="1" ht="38" customHeight="1" spans="1:10">
      <c r="A18" s="10"/>
      <c r="B18" s="14" t="s">
        <v>49</v>
      </c>
      <c r="C18" s="15" t="s">
        <v>50</v>
      </c>
      <c r="D18" s="16" t="s">
        <v>51</v>
      </c>
      <c r="E18" s="15" t="s">
        <v>42</v>
      </c>
      <c r="F18" s="32">
        <v>1</v>
      </c>
      <c r="G18" s="10"/>
      <c r="H18" s="33">
        <v>20</v>
      </c>
      <c r="I18" s="33">
        <v>20</v>
      </c>
      <c r="J18" s="13"/>
    </row>
    <row r="19" s="4" customFormat="1" ht="39" customHeight="1" spans="1:10">
      <c r="A19" s="10"/>
      <c r="B19" s="14" t="s">
        <v>52</v>
      </c>
      <c r="C19" s="14" t="s">
        <v>53</v>
      </c>
      <c r="D19" s="16" t="s">
        <v>54</v>
      </c>
      <c r="E19" s="15" t="s">
        <v>42</v>
      </c>
      <c r="F19" s="34">
        <v>0.993</v>
      </c>
      <c r="G19" s="34"/>
      <c r="H19" s="33">
        <v>10</v>
      </c>
      <c r="I19" s="33">
        <v>10</v>
      </c>
      <c r="J19" s="13"/>
    </row>
    <row r="20" s="4" customFormat="1" ht="21" customHeight="1" spans="1:10">
      <c r="A20" s="18" t="s">
        <v>55</v>
      </c>
      <c r="B20" s="18"/>
      <c r="C20" s="18"/>
      <c r="D20" s="18"/>
      <c r="E20" s="18"/>
      <c r="F20" s="18"/>
      <c r="G20" s="18"/>
      <c r="H20" s="35">
        <f>SUM(H14:H19)+H7</f>
        <v>100</v>
      </c>
      <c r="I20" s="35">
        <f>SUM(I14:I19)+J7</f>
        <v>98.6184197428771</v>
      </c>
      <c r="J20" s="40"/>
    </row>
    <row r="21" ht="128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2019-04-12T10:20:00Z</dcterms:created>
  <cp:lastPrinted>2024-04-13T09:24:00Z</cp:lastPrinted>
  <dcterms:modified xsi:type="dcterms:W3CDTF">2025-08-24T16:28:44Z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A2CC2C2A437A4F519B32E6D265F4942E_13</vt:lpwstr>
  </property>
</Properties>
</file>