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<sst xmlns="http://schemas.openxmlformats.org/spreadsheetml/2006/main" count="75" uniqueCount="72">
  <si>
    <t>项目支出绩效自评表</t>
  </si>
  <si>
    <t>（2024年度）</t>
  </si>
  <si>
    <t>项目名称</t>
  </si>
  <si>
    <t>青少年体育交流活动</t>
  </si>
  <si>
    <t>主管部门</t>
  </si>
  <si>
    <t>北京市体育局</t>
  </si>
  <si>
    <t>实施单位</t>
  </si>
  <si>
    <t>北京市体育局本级行政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</si>
  <si>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</si>
  <si>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</si>
  <si>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</si>
  <si>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</si>
  <si>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</si>
  <si>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</si>
  <si>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</si>
  <si>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</si>
  <si>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</si>
  <si>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</si>
  <si>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</si>
  <si>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</si>
  <si>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</si>
  <si>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</si>
  <si>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组织北京市青少年运动员与国内外青少年运动员集训营、主题活动、参观游学等形式多样的体育交流活动。</t>
  </si>
  <si>
    <t>通过集训营、主题活动、参观游学等多种形式，开展国内外田径、柔道、摔跤、游泳和足球等项目的青少年体育交流活动。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</si>
  <si>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</si>
  <si>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</si>
  <si>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</si>
  <si>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</si>
  <si>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</si>
  <si>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</si>
  <si>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</si>
  <si>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 
（50分）</t>
  </si>
  <si>
    <t>数量指标</t>
  </si>
  <si>
    <t>交流总天数</t>
  </si>
  <si>
    <t>≥10天</t>
  </si>
  <si>
    <t>32天</t>
  </si>
  <si>
    <t>年初指标值与实际完成值相差较大，下一步合理设置绩效指标值</t>
  </si>
  <si>
    <t>青少年运动员总数</t>
  </si>
  <si>
    <t>≥70人</t>
  </si>
  <si>
    <t>90人</t>
  </si>
  <si>
    <t>交流项目数</t>
  </si>
  <si>
    <t>≥5个</t>
  </si>
  <si>
    <t>7个</t>
  </si>
  <si>
    <t>质量指标</t>
  </si>
  <si>
    <t>活动任务完成率</t>
  </si>
  <si>
    <t>≥95%</t>
  </si>
  <si>
    <t>下一步加强赛事活动规划</t>
  </si>
  <si>
    <t>时效指标</t>
  </si>
  <si>
    <t>完成全部工作</t>
  </si>
  <si>
    <t>≤12月</t>
  </si>
  <si>
    <t>2024年12月前</t>
  </si>
  <si>
    <t>成本指标
（10分）</t>
  </si>
  <si>
    <t>经济成本指标</t>
  </si>
  <si>
    <t>预算控制数</t>
  </si>
  <si>
    <t>≤175.3728万元</t>
  </si>
  <si>
    <t>175.3728万元</t>
  </si>
  <si>
    <t>效益指标
（20分）</t>
  </si>
  <si>
    <t>社会效益指标</t>
  </si>
  <si>
    <t>强化竞技体育后备人才培养</t>
  </si>
  <si>
    <t>≥80%</t>
  </si>
  <si>
    <t>通过青少年体育交流，强化竞技体育人才培养</t>
  </si>
  <si>
    <t>社会效益还需后续持续关注</t>
  </si>
  <si>
    <t>可持续影响指标</t>
  </si>
  <si>
    <t>共同培养青少年体育人才</t>
  </si>
  <si>
    <t>通过青少年体育交流，共同培养青少年体育人才</t>
  </si>
  <si>
    <t>可持续影响还需后续持续关注</t>
  </si>
  <si>
    <t>满意度指标（10分）</t>
  </si>
  <si>
    <t>服务对象满意度指标</t>
  </si>
  <si>
    <t>参与人员满意度</t>
  </si>
  <si>
    <t>≥90%</t>
  </si>
  <si>
    <t>下一步加强对项目实施效果的调查与评价。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</si>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</sst>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0000_);[Red]\(0.000000\)"/>
    <numFmt numFmtId="178" formatCode="#,##0.000000_ "/>
    <numFmt numFmtId="179" formatCode="0.00_);[Red]\(0.00\)"/>
    <numFmt numFmtId="180" formatCode="0_);[Red]\(0\)"/>
  </numFmts>
  <fonts count="29">
    <font>
      <sz val="11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" fillId="0" borderId="0">
      <alignment vertical="top"/>
      <protection locked="0"/>
    </xf>
    <xf numFmtId="44" fontId="8" fillId="0" borderId="0" applyFont="0" applyFill="0" applyBorder="0" applyAlignment="0" applyProtection="0">
      <alignment vertical="center"/>
    </xf>
    <xf numFmtId="9" fontId="2" fillId="0" borderId="0">
      <alignment vertical="top"/>
      <protection locked="0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protection locked="0"/>
    </xf>
  </cellStyleXfs>
  <cellXfs count="39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 applyProtection="1">
      <alignment horizontal="center" vertical="center" wrapText="1"/>
    </xf>
    <xf numFmtId="0" fontId="6" fillId="0" borderId="1" xfId="49" applyFont="1" applyFill="1" applyBorder="1" applyAlignment="1" applyProtection="1">
      <alignment horizontal="left" vertical="center" wrapText="1"/>
    </xf>
    <xf numFmtId="49" fontId="3" fillId="0" borderId="1" xfId="49" applyNumberFormat="1" applyFont="1" applyFill="1" applyBorder="1" applyAlignment="1" applyProtection="1">
      <alignment horizontal="left" vertical="center" wrapText="1"/>
    </xf>
    <xf numFmtId="49" fontId="6" fillId="0" borderId="1" xfId="49" applyNumberFormat="1" applyFont="1" applyFill="1" applyBorder="1" applyAlignment="1" applyProtection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76" fontId="5" fillId="0" borderId="1" xfId="1" applyNumberFormat="1" applyFont="1" applyBorder="1" applyAlignment="1" applyProtection="1">
      <alignment vertical="center" wrapText="1"/>
    </xf>
    <xf numFmtId="177" fontId="3" fillId="0" borderId="1" xfId="0" applyNumberFormat="1" applyFont="1" applyFill="1" applyBorder="1" applyAlignment="1">
      <alignment horizontal="right" vertical="center" wrapText="1" shrinkToFit="1"/>
    </xf>
    <xf numFmtId="178" fontId="3" fillId="0" borderId="1" xfId="0" applyNumberFormat="1" applyFont="1" applyFill="1" applyBorder="1" applyAlignment="1">
      <alignment vertical="center" wrapText="1" shrinkToFit="1"/>
    </xf>
    <xf numFmtId="179" fontId="5" fillId="0" borderId="1" xfId="3" applyNumberFormat="1" applyFont="1" applyBorder="1" applyAlignment="1" applyProtection="1">
      <alignment horizontal="center" vertical="center" wrapText="1"/>
    </xf>
    <xf numFmtId="180" fontId="5" fillId="0" borderId="1" xfId="3" applyNumberFormat="1" applyFont="1" applyBorder="1" applyAlignment="1" applyProtection="1">
      <alignment horizontal="center" vertical="center" wrapText="1"/>
    </xf>
    <xf numFmtId="43" fontId="5" fillId="0" borderId="1" xfId="1" applyFont="1" applyBorder="1" applyAlignment="1" applyProtection="1">
      <alignment horizontal="center" vertical="center" wrapText="1"/>
    </xf>
    <xf numFmtId="43" fontId="5" fillId="0" borderId="1" xfId="1" applyFont="1" applyFill="1" applyBorder="1" applyAlignment="1" applyProtection="1">
      <alignment horizontal="center" vertical="center" wrapText="1"/>
    </xf>
    <xf numFmtId="18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49" applyFont="1" applyFill="1" applyBorder="1" applyAlignment="1" applyProtection="1">
      <alignment horizontal="center" vertical="center" wrapText="1"/>
    </xf>
    <xf numFmtId="179" fontId="6" fillId="0" borderId="1" xfId="49" applyNumberFormat="1" applyFont="1" applyFill="1" applyBorder="1" applyAlignment="1" applyProtection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79" fontId="7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/>
    </xf>
    <xf numFmtId="179" fontId="5" fillId="0" borderId="1" xfId="1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/>
    <xf numFmtId="0" fontId="3" fillId="0" borderId="1" xfId="0" applyFont="1" applyBorder="1" applyAlignment="1">
      <alignment vertical="center" wrapText="1"/>
    </xf>
    <xf numFmtId="43" fontId="7" fillId="0" borderId="1" xfId="1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workbookViewId="0">
      <selection activeCell="J23" sqref="A3:J23"/>
    </sheetView>
  </sheetViews>
  <sheetFormatPr defaultColWidth="9" defaultRowHeight="14.25"/>
  <cols>
    <col min="1" max="1" width="11.1333333333333" style="5" customWidth="1"/>
    <col min="2" max="2" width="8.75" style="5" customWidth="1"/>
    <col min="3" max="3" width="15.25" style="5" customWidth="1"/>
    <col min="4" max="4" width="19.5083333333333" style="5" customWidth="1"/>
    <col min="5" max="5" width="19.25" style="6" customWidth="1"/>
    <col min="6" max="6" width="11.875" style="6" customWidth="1"/>
    <col min="7" max="7" width="11.75" style="5" customWidth="1"/>
    <col min="8" max="8" width="9.2" style="5" customWidth="1"/>
    <col min="9" max="9" width="9.2" style="6" customWidth="1"/>
    <col min="10" max="10" width="23.3083333333333" style="5" customWidth="1"/>
  </cols>
  <sheetData>
    <row r="1" ht="22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21">
        <v>188.3895</v>
      </c>
      <c r="F7" s="22">
        <v>175.3728</v>
      </c>
      <c r="G7" s="23">
        <v>175.3728</v>
      </c>
      <c r="H7" s="24">
        <v>10</v>
      </c>
      <c r="I7" s="34">
        <f>G7/F7</f>
        <v>1</v>
      </c>
      <c r="J7" s="35">
        <f>H7*I7</f>
        <v>10</v>
      </c>
    </row>
    <row r="8" ht="17.25" customHeight="1" spans="1:10">
      <c r="A8" s="10"/>
      <c r="B8" s="10"/>
      <c r="C8" s="10"/>
      <c r="D8" s="12" t="s">
        <v>16</v>
      </c>
      <c r="E8" s="21">
        <v>188.3895</v>
      </c>
      <c r="F8" s="22">
        <v>175.3728</v>
      </c>
      <c r="G8" s="23">
        <v>175.3728</v>
      </c>
      <c r="H8" s="25"/>
      <c r="I8" s="36"/>
      <c r="J8" s="25"/>
    </row>
    <row r="9" ht="17.25" customHeight="1" spans="1:10">
      <c r="A9" s="10"/>
      <c r="B9" s="10"/>
      <c r="C9" s="10"/>
      <c r="D9" s="12" t="s">
        <v>17</v>
      </c>
      <c r="E9" s="26"/>
      <c r="F9" s="27"/>
      <c r="G9" s="10"/>
      <c r="H9" s="25"/>
      <c r="I9" s="36"/>
      <c r="J9" s="25"/>
    </row>
    <row r="10" ht="17.25" customHeight="1" spans="1:10">
      <c r="A10" s="10"/>
      <c r="B10" s="10"/>
      <c r="C10" s="10"/>
      <c r="D10" s="12" t="s">
        <v>18</v>
      </c>
      <c r="E10" s="10"/>
      <c r="F10" s="10"/>
      <c r="G10" s="13"/>
      <c r="H10" s="28"/>
      <c r="I10" s="36"/>
      <c r="J10" s="28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92" customHeight="1" spans="1:10">
      <c r="A12" s="13"/>
      <c r="B12" s="14" t="s">
        <v>22</v>
      </c>
      <c r="C12" s="14"/>
      <c r="D12" s="14"/>
      <c r="E12" s="14"/>
      <c r="F12" s="29" t="s">
        <v>23</v>
      </c>
      <c r="G12" s="29"/>
      <c r="H12" s="29"/>
      <c r="I12" s="29"/>
      <c r="J12" s="29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51" customHeight="1" spans="1:10">
      <c r="A14" s="10"/>
      <c r="B14" s="15" t="s">
        <v>31</v>
      </c>
      <c r="C14" s="16" t="s">
        <v>32</v>
      </c>
      <c r="D14" s="17" t="s">
        <v>33</v>
      </c>
      <c r="E14" s="30" t="s">
        <v>34</v>
      </c>
      <c r="F14" s="15" t="s">
        <v>35</v>
      </c>
      <c r="G14" s="15"/>
      <c r="H14" s="31">
        <v>10</v>
      </c>
      <c r="I14" s="31">
        <v>9</v>
      </c>
      <c r="J14" s="13" t="s">
        <v>36</v>
      </c>
    </row>
    <row r="15" s="4" customFormat="1" ht="34" customHeight="1" spans="1:10">
      <c r="A15" s="10"/>
      <c r="B15" s="15"/>
      <c r="C15" s="16"/>
      <c r="D15" s="17" t="s">
        <v>37</v>
      </c>
      <c r="E15" s="30" t="s">
        <v>38</v>
      </c>
      <c r="F15" s="15" t="s">
        <v>39</v>
      </c>
      <c r="G15" s="15"/>
      <c r="H15" s="31">
        <v>10</v>
      </c>
      <c r="I15" s="31">
        <v>10</v>
      </c>
      <c r="J15" s="13"/>
    </row>
    <row r="16" s="4" customFormat="1" ht="25" customHeight="1" spans="1:10">
      <c r="A16" s="10"/>
      <c r="B16" s="15"/>
      <c r="C16" s="16"/>
      <c r="D16" s="17" t="s">
        <v>40</v>
      </c>
      <c r="E16" s="30" t="s">
        <v>41</v>
      </c>
      <c r="F16" s="15" t="s">
        <v>42</v>
      </c>
      <c r="G16" s="15"/>
      <c r="H16" s="31">
        <v>10</v>
      </c>
      <c r="I16" s="31">
        <v>10</v>
      </c>
      <c r="J16" s="13"/>
    </row>
    <row r="17" s="4" customFormat="1" ht="53" customHeight="1" spans="1:10">
      <c r="A17" s="10"/>
      <c r="B17" s="15"/>
      <c r="C17" s="16" t="s">
        <v>43</v>
      </c>
      <c r="D17" s="18" t="s">
        <v>44</v>
      </c>
      <c r="E17" s="30" t="s">
        <v>45</v>
      </c>
      <c r="F17" s="32">
        <v>0.95</v>
      </c>
      <c r="G17" s="15"/>
      <c r="H17" s="31">
        <v>10</v>
      </c>
      <c r="I17" s="31">
        <v>9</v>
      </c>
      <c r="J17" s="37" t="s">
        <v>46</v>
      </c>
    </row>
    <row r="18" s="4" customFormat="1" ht="39" customHeight="1" spans="1:10">
      <c r="A18" s="10"/>
      <c r="B18" s="15"/>
      <c r="C18" s="16" t="s">
        <v>47</v>
      </c>
      <c r="D18" s="19" t="s">
        <v>48</v>
      </c>
      <c r="E18" s="16" t="s">
        <v>49</v>
      </c>
      <c r="F18" s="15" t="s">
        <v>50</v>
      </c>
      <c r="G18" s="15"/>
      <c r="H18" s="31">
        <v>10</v>
      </c>
      <c r="I18" s="31">
        <v>10</v>
      </c>
      <c r="J18" s="13"/>
    </row>
    <row r="19" s="4" customFormat="1" ht="39" customHeight="1" spans="1:10">
      <c r="A19" s="10"/>
      <c r="B19" s="16" t="s">
        <v>51</v>
      </c>
      <c r="C19" s="16" t="s">
        <v>52</v>
      </c>
      <c r="D19" s="19" t="s">
        <v>53</v>
      </c>
      <c r="E19" s="16" t="s">
        <v>54</v>
      </c>
      <c r="F19" s="15" t="s">
        <v>55</v>
      </c>
      <c r="G19" s="15"/>
      <c r="H19" s="31">
        <v>10</v>
      </c>
      <c r="I19" s="31">
        <v>10</v>
      </c>
      <c r="J19" s="13"/>
    </row>
    <row r="20" s="4" customFormat="1" ht="46" customHeight="1" spans="1:10">
      <c r="A20" s="10"/>
      <c r="B20" s="15" t="s">
        <v>56</v>
      </c>
      <c r="C20" s="16" t="s">
        <v>57</v>
      </c>
      <c r="D20" s="19" t="s">
        <v>58</v>
      </c>
      <c r="E20" s="16" t="s">
        <v>59</v>
      </c>
      <c r="F20" s="32" t="s">
        <v>60</v>
      </c>
      <c r="G20" s="15"/>
      <c r="H20" s="31">
        <v>10</v>
      </c>
      <c r="I20" s="31">
        <v>9</v>
      </c>
      <c r="J20" s="13" t="s">
        <v>61</v>
      </c>
    </row>
    <row r="21" s="4" customFormat="1" ht="61" customHeight="1" spans="1:10">
      <c r="A21" s="10"/>
      <c r="B21" s="15"/>
      <c r="C21" s="15" t="s">
        <v>62</v>
      </c>
      <c r="D21" s="19" t="s">
        <v>63</v>
      </c>
      <c r="E21" s="16" t="s">
        <v>59</v>
      </c>
      <c r="F21" s="32" t="s">
        <v>64</v>
      </c>
      <c r="G21" s="15"/>
      <c r="H21" s="31">
        <v>10</v>
      </c>
      <c r="I21" s="31">
        <v>9</v>
      </c>
      <c r="J21" s="13" t="s">
        <v>65</v>
      </c>
    </row>
    <row r="22" s="4" customFormat="1" ht="75" customHeight="1" spans="1:10">
      <c r="A22" s="10"/>
      <c r="B22" s="15" t="s">
        <v>66</v>
      </c>
      <c r="C22" s="15" t="s">
        <v>67</v>
      </c>
      <c r="D22" s="19" t="s">
        <v>68</v>
      </c>
      <c r="E22" s="16" t="s">
        <v>69</v>
      </c>
      <c r="F22" s="32">
        <v>0.9</v>
      </c>
      <c r="G22" s="15"/>
      <c r="H22" s="31">
        <v>10</v>
      </c>
      <c r="I22" s="31">
        <v>9</v>
      </c>
      <c r="J22" s="37" t="s">
        <v>70</v>
      </c>
    </row>
    <row r="23" s="4" customFormat="1" ht="21" customHeight="1" spans="1:10">
      <c r="A23" s="20" t="s">
        <v>71</v>
      </c>
      <c r="B23" s="20"/>
      <c r="C23" s="20"/>
      <c r="D23" s="20"/>
      <c r="E23" s="20"/>
      <c r="F23" s="20"/>
      <c r="G23" s="20"/>
      <c r="H23" s="33">
        <f>SUM(H14:H22)+H7</f>
        <v>100</v>
      </c>
      <c r="I23" s="33">
        <f>SUM(I14:I22)+J7</f>
        <v>95</v>
      </c>
      <c r="J23" s="38"/>
    </row>
    <row r="24" ht="128" customHeight="1" spans="5:9">
      <c r="E24" s="5"/>
      <c r="F24" s="5"/>
      <c r="I24" s="5"/>
    </row>
  </sheetData>
  <mergeCells count="31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3:G23"/>
    <mergeCell ref="A11:A12"/>
    <mergeCell ref="A13:A22"/>
    <mergeCell ref="B14:B18"/>
    <mergeCell ref="B20:B21"/>
    <mergeCell ref="C14:C16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tyjj</cp:lastModifiedBy>
  <dcterms:created xsi:type="dcterms:W3CDTF">2019-04-14T02:20:00Z</dcterms:created>
  <dcterms:modified xsi:type="dcterms:W3CDTF">2025-08-24T15:58:45Z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BA7C2C67916B4E428508CABBAE0F920F_13</vt:lpwstr>
  </property>
</Properties>
</file>