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<sst xmlns="http://schemas.openxmlformats.org/spreadsheetml/2006/main" count="77" uniqueCount="71">
  <si>
    <t>项目支出绩效自评表</t>
  </si>
  <si>
    <t>（2024年度）</t>
  </si>
  <si>
    <t>项目名称</t>
  </si>
  <si>
    <t>青少年体质健康普及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</si>
  <si>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</si>
  <si>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</si>
  <si>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</si>
  <si>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</si>
  <si>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</si>
  <si>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</si>
  <si>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</si>
  <si>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</si>
  <si>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</si>
  <si>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</si>
  <si>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</si>
  <si>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</si>
  <si>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</si>
  <si>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</si>
  <si>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</si>
  <si>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</si>
  <si>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</si>
  <si>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</si>
  <si>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通过开展青少年科学健身指导普及、青少年体质健康监测与评价等工作内容提高青少年的身体素质，培养青少年良好的体育锻炼习惯和健康的生活方式。</t>
  </si>
  <si>
    <t>顺利开展青少年科学健身指导普及、北京市儿童青少年体质健康促进体系建设工作。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</si>
  <si>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</si>
  <si>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</si>
  <si>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</si>
  <si>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</si>
  <si>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</si>
  <si>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</si>
  <si>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</si>
  <si>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</si>
  <si>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</si>
  <si>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参与体质监测人数</t>
  </si>
  <si>
    <t>≥1600人</t>
  </si>
  <si>
    <t>1800人</t>
  </si>
  <si>
    <t>参与社区活动人数</t>
  </si>
  <si>
    <t>≥1200人</t>
  </si>
  <si>
    <t>4000人</t>
  </si>
  <si>
    <t>年初指标值与实际完成值相差较大</t>
  </si>
  <si>
    <t>参与活动的社会公众数</t>
  </si>
  <si>
    <t>≥5000人次</t>
  </si>
  <si>
    <t>5000人次</t>
  </si>
  <si>
    <t>时效指标</t>
  </si>
  <si>
    <t>完成方案时间</t>
  </si>
  <si>
    <t>≤9月</t>
  </si>
  <si>
    <t>6月之前</t>
  </si>
  <si>
    <t>活动全面实施时间</t>
  </si>
  <si>
    <t>≤10月</t>
  </si>
  <si>
    <t>10月之前</t>
  </si>
  <si>
    <t>活动结束时间</t>
  </si>
  <si>
    <t>≤12月</t>
  </si>
  <si>
    <t>12月之前</t>
  </si>
  <si>
    <t>成本指标
（5分）</t>
  </si>
  <si>
    <t>经济成本指标</t>
  </si>
  <si>
    <t>预算控制数</t>
  </si>
  <si>
    <t>≤252.694万元</t>
  </si>
  <si>
    <t>251.44万元</t>
  </si>
  <si>
    <t>效益指标
（30分）</t>
  </si>
  <si>
    <t>社会效益指标</t>
  </si>
  <si>
    <t>提升科学健身知识普及</t>
  </si>
  <si>
    <t>≥80%</t>
  </si>
  <si>
    <t>进一步加强对项目实施效果的调查与评价。</t>
  </si>
  <si>
    <t>提升社会关注度</t>
  </si>
  <si>
    <t>扩大青少年参与覆盖面</t>
  </si>
  <si>
    <t>满意度指标（10分）</t>
  </si>
  <si>
    <t>服务对象满意度指标</t>
  </si>
  <si>
    <t>参与公众满意度</t>
  </si>
  <si>
    <t>≥90%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</si>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</sst>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right" vertical="center" wrapText="1" shrinkToFit="1"/>
    </xf>
    <xf numFmtId="178" fontId="7" fillId="0" borderId="1" xfId="0" applyNumberFormat="1" applyFont="1" applyFill="1" applyBorder="1" applyAlignment="1">
      <alignment vertical="center" wrapText="1" shrinkToFit="1"/>
    </xf>
    <xf numFmtId="179" fontId="9" fillId="0" borderId="1" xfId="3" applyNumberFormat="1" applyFont="1" applyBorder="1" applyAlignment="1">
      <alignment horizontal="center" vertical="center" wrapText="1"/>
    </xf>
    <xf numFmtId="180" fontId="9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79" fontId="4" fillId="0" borderId="1" xfId="0" applyNumberFormat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J22" sqref="J22"/>
    </sheetView>
  </sheetViews>
  <sheetFormatPr defaultColWidth="9" defaultRowHeight="14.25"/>
  <cols>
    <col min="1" max="1" width="11.1333333333333" style="5" customWidth="1"/>
    <col min="2" max="2" width="11.8666666666667" style="5" customWidth="1"/>
    <col min="3" max="3" width="18.7166666666667" style="5" customWidth="1"/>
    <col min="4" max="4" width="19.5" style="5" customWidth="1"/>
    <col min="5" max="5" width="19.2583333333333" style="6" customWidth="1"/>
    <col min="6" max="6" width="12.9333333333333" style="6" customWidth="1"/>
    <col min="7" max="7" width="11.8833333333333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2">
        <v>252.694</v>
      </c>
      <c r="F7" s="23">
        <v>252.694</v>
      </c>
      <c r="G7" s="24">
        <v>251.44</v>
      </c>
      <c r="H7" s="25">
        <v>10</v>
      </c>
      <c r="I7" s="36">
        <f>G7/F7</f>
        <v>0.995037476156933</v>
      </c>
      <c r="J7" s="37">
        <f>H7*I7</f>
        <v>9.95037476156933</v>
      </c>
    </row>
    <row r="8" ht="17.25" customHeight="1" spans="1:10">
      <c r="A8" s="10"/>
      <c r="B8" s="10"/>
      <c r="C8" s="10"/>
      <c r="D8" s="12" t="s">
        <v>16</v>
      </c>
      <c r="E8" s="22">
        <v>252.694</v>
      </c>
      <c r="F8" s="23">
        <v>252.694</v>
      </c>
      <c r="G8" s="24">
        <v>251.44</v>
      </c>
      <c r="H8" s="26"/>
      <c r="I8" s="38"/>
      <c r="J8" s="29"/>
    </row>
    <row r="9" ht="17.25" customHeight="1" spans="1:10">
      <c r="A9" s="10"/>
      <c r="B9" s="10"/>
      <c r="C9" s="10"/>
      <c r="D9" s="12" t="s">
        <v>17</v>
      </c>
      <c r="E9" s="27"/>
      <c r="F9" s="28"/>
      <c r="G9" s="10"/>
      <c r="H9" s="29"/>
      <c r="I9" s="38"/>
      <c r="J9" s="29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30"/>
      <c r="I10" s="38"/>
      <c r="J10" s="3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02" customHeight="1" spans="1:10">
      <c r="A12" s="13"/>
      <c r="B12" s="14" t="s">
        <v>22</v>
      </c>
      <c r="C12" s="14"/>
      <c r="D12" s="14"/>
      <c r="E12" s="14"/>
      <c r="F12" s="31" t="s">
        <v>23</v>
      </c>
      <c r="G12" s="31"/>
      <c r="H12" s="31"/>
      <c r="I12" s="31"/>
      <c r="J12" s="3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5" t="s">
        <v>31</v>
      </c>
      <c r="C14" s="16" t="s">
        <v>32</v>
      </c>
      <c r="D14" s="17" t="s">
        <v>33</v>
      </c>
      <c r="E14" s="32" t="s">
        <v>34</v>
      </c>
      <c r="F14" s="15" t="s">
        <v>35</v>
      </c>
      <c r="G14" s="15"/>
      <c r="H14" s="33">
        <v>10</v>
      </c>
      <c r="I14" s="33">
        <v>10</v>
      </c>
      <c r="J14" s="13"/>
    </row>
    <row r="15" s="4" customFormat="1" ht="34" customHeight="1" spans="1:10">
      <c r="A15" s="10"/>
      <c r="B15" s="15"/>
      <c r="C15" s="16"/>
      <c r="D15" s="17" t="s">
        <v>36</v>
      </c>
      <c r="E15" s="32" t="s">
        <v>37</v>
      </c>
      <c r="F15" s="15" t="s">
        <v>38</v>
      </c>
      <c r="G15" s="15"/>
      <c r="H15" s="33">
        <v>10</v>
      </c>
      <c r="I15" s="33">
        <v>9</v>
      </c>
      <c r="J15" s="13" t="s">
        <v>39</v>
      </c>
    </row>
    <row r="16" s="4" customFormat="1" ht="25" customHeight="1" spans="1:10">
      <c r="A16" s="10"/>
      <c r="B16" s="15"/>
      <c r="C16" s="16"/>
      <c r="D16" s="17" t="s">
        <v>40</v>
      </c>
      <c r="E16" s="32" t="s">
        <v>41</v>
      </c>
      <c r="F16" s="15" t="s">
        <v>42</v>
      </c>
      <c r="G16" s="15"/>
      <c r="H16" s="33">
        <v>10</v>
      </c>
      <c r="I16" s="33">
        <v>10</v>
      </c>
      <c r="J16" s="13"/>
    </row>
    <row r="17" s="4" customFormat="1" ht="25" customHeight="1" spans="1:10">
      <c r="A17" s="10"/>
      <c r="B17" s="15"/>
      <c r="C17" s="16" t="s">
        <v>43</v>
      </c>
      <c r="D17" s="18" t="s">
        <v>44</v>
      </c>
      <c r="E17" s="32" t="s">
        <v>45</v>
      </c>
      <c r="F17" s="15" t="s">
        <v>46</v>
      </c>
      <c r="G17" s="15"/>
      <c r="H17" s="33">
        <v>5</v>
      </c>
      <c r="I17" s="33">
        <v>5</v>
      </c>
      <c r="J17" s="13"/>
    </row>
    <row r="18" s="4" customFormat="1" ht="25" customHeight="1" spans="1:10">
      <c r="A18" s="10"/>
      <c r="B18" s="15"/>
      <c r="C18" s="16"/>
      <c r="D18" s="18" t="s">
        <v>47</v>
      </c>
      <c r="E18" s="32" t="s">
        <v>48</v>
      </c>
      <c r="F18" s="15" t="s">
        <v>49</v>
      </c>
      <c r="G18" s="15"/>
      <c r="H18" s="33">
        <v>5</v>
      </c>
      <c r="I18" s="33">
        <v>5</v>
      </c>
      <c r="J18" s="13"/>
    </row>
    <row r="19" s="4" customFormat="1" ht="25" customHeight="1" spans="1:10">
      <c r="A19" s="10"/>
      <c r="B19" s="15"/>
      <c r="C19" s="16"/>
      <c r="D19" s="19" t="s">
        <v>50</v>
      </c>
      <c r="E19" s="32" t="s">
        <v>51</v>
      </c>
      <c r="F19" s="15" t="s">
        <v>52</v>
      </c>
      <c r="G19" s="15"/>
      <c r="H19" s="33">
        <v>5</v>
      </c>
      <c r="I19" s="33">
        <v>5</v>
      </c>
      <c r="J19" s="13"/>
    </row>
    <row r="20" s="4" customFormat="1" ht="39" customHeight="1" spans="1:10">
      <c r="A20" s="10"/>
      <c r="B20" s="16" t="s">
        <v>53</v>
      </c>
      <c r="C20" s="16" t="s">
        <v>54</v>
      </c>
      <c r="D20" s="20" t="s">
        <v>55</v>
      </c>
      <c r="E20" s="16" t="s">
        <v>56</v>
      </c>
      <c r="F20" s="15" t="s">
        <v>57</v>
      </c>
      <c r="G20" s="15"/>
      <c r="H20" s="33">
        <v>5</v>
      </c>
      <c r="I20" s="33">
        <v>5</v>
      </c>
      <c r="J20" s="13"/>
    </row>
    <row r="21" s="4" customFormat="1" ht="54" customHeight="1" spans="1:10">
      <c r="A21" s="10"/>
      <c r="B21" s="15" t="s">
        <v>58</v>
      </c>
      <c r="C21" s="16" t="s">
        <v>59</v>
      </c>
      <c r="D21" s="20" t="s">
        <v>60</v>
      </c>
      <c r="E21" s="16" t="s">
        <v>61</v>
      </c>
      <c r="F21" s="34">
        <v>0.8</v>
      </c>
      <c r="G21" s="34"/>
      <c r="H21" s="33">
        <v>10</v>
      </c>
      <c r="I21" s="39">
        <v>9</v>
      </c>
      <c r="J21" s="13" t="s">
        <v>62</v>
      </c>
    </row>
    <row r="22" s="4" customFormat="1" ht="36" customHeight="1" spans="1:10">
      <c r="A22" s="10"/>
      <c r="B22" s="15"/>
      <c r="C22" s="16"/>
      <c r="D22" s="20" t="s">
        <v>63</v>
      </c>
      <c r="E22" s="16" t="s">
        <v>61</v>
      </c>
      <c r="F22" s="34">
        <v>0.8</v>
      </c>
      <c r="G22" s="34"/>
      <c r="H22" s="33">
        <v>10</v>
      </c>
      <c r="I22" s="39">
        <v>9</v>
      </c>
      <c r="J22" s="13" t="s">
        <v>62</v>
      </c>
    </row>
    <row r="23" s="4" customFormat="1" ht="53" customHeight="1" spans="1:10">
      <c r="A23" s="10"/>
      <c r="B23" s="15"/>
      <c r="C23" s="16"/>
      <c r="D23" s="20" t="s">
        <v>64</v>
      </c>
      <c r="E23" s="16" t="s">
        <v>61</v>
      </c>
      <c r="F23" s="34">
        <v>0.8</v>
      </c>
      <c r="G23" s="15"/>
      <c r="H23" s="33">
        <v>10</v>
      </c>
      <c r="I23" s="39">
        <v>9</v>
      </c>
      <c r="J23" s="13" t="s">
        <v>62</v>
      </c>
    </row>
    <row r="24" s="4" customFormat="1" ht="55" customHeight="1" spans="1:10">
      <c r="A24" s="10"/>
      <c r="B24" s="15" t="s">
        <v>65</v>
      </c>
      <c r="C24" s="15" t="s">
        <v>66</v>
      </c>
      <c r="D24" s="20" t="s">
        <v>67</v>
      </c>
      <c r="E24" s="16" t="s">
        <v>68</v>
      </c>
      <c r="F24" s="34">
        <v>0.9</v>
      </c>
      <c r="G24" s="15"/>
      <c r="H24" s="33">
        <v>10</v>
      </c>
      <c r="I24" s="33">
        <v>9</v>
      </c>
      <c r="J24" s="13" t="s">
        <v>69</v>
      </c>
    </row>
    <row r="25" s="4" customFormat="1" ht="21" customHeight="1" spans="1:10">
      <c r="A25" s="21" t="s">
        <v>70</v>
      </c>
      <c r="B25" s="21"/>
      <c r="C25" s="21"/>
      <c r="D25" s="21"/>
      <c r="E25" s="21"/>
      <c r="F25" s="21"/>
      <c r="G25" s="21"/>
      <c r="H25" s="35">
        <f>SUM(H14:H24)+H7</f>
        <v>100</v>
      </c>
      <c r="I25" s="35">
        <f>SUM(I14:I24)+J7</f>
        <v>94.9503747615693</v>
      </c>
      <c r="J25" s="40"/>
    </row>
    <row r="26" ht="128" customHeight="1" spans="5:9">
      <c r="E26" s="5"/>
      <c r="F26" s="5"/>
      <c r="I26" s="5"/>
    </row>
  </sheetData>
  <mergeCells count="3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9"/>
    <mergeCell ref="B21:B23"/>
    <mergeCell ref="C14:C16"/>
    <mergeCell ref="C17:C19"/>
    <mergeCell ref="C21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2019-04-14T02:20:00Z</dcterms:created>
  <cp:lastPrinted>2024-04-15T01:24:00Z</cp:lastPrinted>
  <dcterms:modified xsi:type="dcterms:W3CDTF">2025-08-24T16:00:00Z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80A786EEA48F46F9BCED6E0A0EBD20DF_13</vt:lpwstr>
  </property>
</Properties>
</file>