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<sst xmlns="http://schemas.openxmlformats.org/spreadsheetml/2006/main" count="90" uniqueCount="78">
  <si>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t>项目支出绩效自评表</t>
  </si>
  <si>
    <t>（2024年度）</t>
  </si>
  <si>
    <t>项目名称</t>
  </si>
  <si>
    <t>学校体育竞赛活动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</si>
  <si>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</si>
  <si>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</si>
  <si>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</si>
  <si>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</si>
  <si>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</si>
  <si>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</si>
  <si>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</si>
  <si>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</si>
  <si>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</si>
  <si>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</si>
  <si>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</si>
  <si>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</si>
  <si>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</si>
  <si>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</si>
  <si>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</si>
  <si>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</si>
  <si>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</si>
  <si>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</si>
  <si>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组织举办13项北京市体育传统项目学校比赛，满足5000名以上运动员参赛需求，促进学校体育活动开展，发现和培养竞技体育后备人才。</t>
  </si>
  <si>
    <t>全部比赛均顺利完赛，满足了运动员参赛需求，推动了学校体育工作发展，为青少年参与体育锻炼和竞技体育后备人才培养做出了贡献。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</si>
  <si>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</si>
  <si>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</si>
  <si>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</si>
  <si>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</si>
  <si>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</si>
  <si>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</si>
  <si>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</si>
  <si>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（45分）</t>
  </si>
  <si>
    <t>数量指标</t>
  </si>
  <si>
    <t>比赛项目</t>
  </si>
  <si>
    <t>≥13个</t>
  </si>
  <si>
    <t>13个</t>
  </si>
  <si>
    <t>参赛单位</t>
  </si>
  <si>
    <t>≥250个</t>
  </si>
  <si>
    <t>320个</t>
  </si>
  <si>
    <t>参赛运动员人数</t>
  </si>
  <si>
    <t>≥6000人</t>
  </si>
  <si>
    <t>9872人</t>
  </si>
  <si>
    <t>质量指标</t>
  </si>
  <si>
    <t>赛事活动服务保障合格率</t>
  </si>
  <si>
    <t>≥80%</t>
  </si>
  <si>
    <t>赛事活动场馆硬件设施合格率</t>
  </si>
  <si>
    <t>≥70%</t>
  </si>
  <si>
    <t>赛事活动运行标准合格率</t>
  </si>
  <si>
    <t>时效指标</t>
  </si>
  <si>
    <t>比赛完成时间</t>
  </si>
  <si>
    <t>≤11月</t>
  </si>
  <si>
    <t>11月之前</t>
  </si>
  <si>
    <t>工作任务完成及时率</t>
  </si>
  <si>
    <t>成本指标
（10分）</t>
  </si>
  <si>
    <t>经济成本指标</t>
  </si>
  <si>
    <t>预算控制数</t>
  </si>
  <si>
    <t>≤339.679万元</t>
  </si>
  <si>
    <t>339.679万元</t>
  </si>
  <si>
    <t>效益指标
（25分）</t>
  </si>
  <si>
    <t>社会效益指标</t>
  </si>
  <si>
    <t>加速培养发现青少年体育人才</t>
  </si>
  <si>
    <t>赛事规模和选材范围进一步扩大</t>
  </si>
  <si>
    <t>社会效益还需后续持续关注</t>
  </si>
  <si>
    <t>提高体育竞赛活动影响力</t>
  </si>
  <si>
    <t>赛事规模和活动影响力进一步扩大</t>
  </si>
  <si>
    <t>可持续影响指标</t>
  </si>
  <si>
    <t>促进青少年养成运动习惯，培养终身体育爱好者</t>
  </si>
  <si>
    <t>积极促进青少年养成运动习惯，培养终身体育爱好者</t>
  </si>
  <si>
    <t>可持续影响还需后续持续关注</t>
  </si>
  <si>
    <t>养成青少年健全人格</t>
  </si>
  <si>
    <t>推动青少年人格健全</t>
  </si>
  <si>
    <t>满意度指标（10分）</t>
  </si>
  <si>
    <t>服务对象满意度指标</t>
  </si>
  <si>
    <t>参加比赛运动员满意度</t>
  </si>
  <si>
    <t>≥90%</t>
  </si>
  <si>
    <t>今后加强对项目实施效果的调查与评价。</t>
  </si>
  <si>
    <t>承办单位对赛事满意度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</si>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</sst>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right" vertical="center" wrapText="1" shrinkToFit="1"/>
    </xf>
    <xf numFmtId="178" fontId="7" fillId="0" borderId="1" xfId="0" applyNumberFormat="1" applyFont="1" applyFill="1" applyBorder="1" applyAlignment="1">
      <alignment vertical="center" wrapText="1" shrinkToFit="1"/>
    </xf>
    <xf numFmtId="179" fontId="9" fillId="0" borderId="1" xfId="3" applyNumberFormat="1" applyFont="1" applyBorder="1" applyAlignment="1">
      <alignment horizontal="center" vertical="center" wrapText="1"/>
    </xf>
    <xf numFmtId="180" fontId="9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179" fontId="4" fillId="0" borderId="1" xfId="0" applyNumberFormat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A2" workbookViewId="0">
      <selection activeCell="D28" sqref="D28"/>
    </sheetView>
  </sheetViews>
  <sheetFormatPr defaultColWidth="9" defaultRowHeight="14.25"/>
  <cols>
    <col min="1" max="1" width="11.1333333333333" style="5" customWidth="1"/>
    <col min="2" max="2" width="11.8666666666667" style="5" customWidth="1"/>
    <col min="3" max="3" width="18.7166666666667" style="5" customWidth="1"/>
    <col min="4" max="4" width="19.5" style="5" customWidth="1"/>
    <col min="5" max="5" width="19.2583333333333" style="6" customWidth="1"/>
    <col min="6" max="6" width="12.9333333333333" style="6" customWidth="1"/>
    <col min="7" max="7" width="11.8833333333333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339.679</v>
      </c>
      <c r="F7" s="22">
        <v>339.679</v>
      </c>
      <c r="G7" s="23">
        <v>339.679</v>
      </c>
      <c r="H7" s="24">
        <v>10</v>
      </c>
      <c r="I7" s="36">
        <f>G7/F7</f>
        <v>1</v>
      </c>
      <c r="J7" s="37">
        <f>H7*I7</f>
        <v>10</v>
      </c>
    </row>
    <row r="8" ht="17.25" customHeight="1" spans="1:10">
      <c r="A8" s="10"/>
      <c r="B8" s="10"/>
      <c r="C8" s="10"/>
      <c r="D8" s="12" t="s">
        <v>16</v>
      </c>
      <c r="E8" s="21">
        <v>339.679</v>
      </c>
      <c r="F8" s="22">
        <v>339.679</v>
      </c>
      <c r="G8" s="23">
        <v>339.679</v>
      </c>
      <c r="H8" s="25"/>
      <c r="I8" s="38"/>
      <c r="J8" s="28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8"/>
      <c r="I9" s="38"/>
      <c r="J9" s="28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9"/>
      <c r="I10" s="38"/>
      <c r="J10" s="29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30" t="s">
        <v>23</v>
      </c>
      <c r="G12" s="30"/>
      <c r="H12" s="30"/>
      <c r="I12" s="30"/>
      <c r="J12" s="30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31" t="s">
        <v>34</v>
      </c>
      <c r="F14" s="14" t="s">
        <v>35</v>
      </c>
      <c r="G14" s="14"/>
      <c r="H14" s="32">
        <v>10</v>
      </c>
      <c r="I14" s="32">
        <v>10</v>
      </c>
      <c r="J14" s="13"/>
    </row>
    <row r="15" s="4" customFormat="1" ht="34" customHeight="1" spans="1:10">
      <c r="A15" s="10"/>
      <c r="B15" s="14"/>
      <c r="C15" s="15"/>
      <c r="D15" s="16" t="s">
        <v>36</v>
      </c>
      <c r="E15" s="31" t="s">
        <v>37</v>
      </c>
      <c r="F15" s="14" t="s">
        <v>38</v>
      </c>
      <c r="G15" s="14"/>
      <c r="H15" s="32">
        <v>5</v>
      </c>
      <c r="I15" s="32">
        <v>5</v>
      </c>
      <c r="J15" s="13"/>
    </row>
    <row r="16" s="4" customFormat="1" ht="25" customHeight="1" spans="1:10">
      <c r="A16" s="10"/>
      <c r="B16" s="14"/>
      <c r="C16" s="15"/>
      <c r="D16" s="16" t="s">
        <v>39</v>
      </c>
      <c r="E16" s="31" t="s">
        <v>40</v>
      </c>
      <c r="F16" s="14" t="s">
        <v>41</v>
      </c>
      <c r="G16" s="14"/>
      <c r="H16" s="32">
        <v>5</v>
      </c>
      <c r="I16" s="32">
        <v>5</v>
      </c>
      <c r="J16" s="13"/>
    </row>
    <row r="17" s="4" customFormat="1" ht="34" customHeight="1" spans="1:10">
      <c r="A17" s="10"/>
      <c r="B17" s="14"/>
      <c r="C17" s="15" t="s">
        <v>42</v>
      </c>
      <c r="D17" s="17" t="s">
        <v>43</v>
      </c>
      <c r="E17" s="31" t="s">
        <v>44</v>
      </c>
      <c r="F17" s="33">
        <v>0.9</v>
      </c>
      <c r="G17" s="14"/>
      <c r="H17" s="32">
        <v>5</v>
      </c>
      <c r="I17" s="32">
        <v>5</v>
      </c>
      <c r="J17" s="13"/>
    </row>
    <row r="18" s="4" customFormat="1" ht="34" customHeight="1" spans="1:10">
      <c r="A18" s="10"/>
      <c r="B18" s="14"/>
      <c r="C18" s="15"/>
      <c r="D18" s="17" t="s">
        <v>45</v>
      </c>
      <c r="E18" s="31" t="s">
        <v>46</v>
      </c>
      <c r="F18" s="33">
        <v>1</v>
      </c>
      <c r="G18" s="14"/>
      <c r="H18" s="32">
        <v>5</v>
      </c>
      <c r="I18" s="32">
        <v>5</v>
      </c>
      <c r="J18" s="13"/>
    </row>
    <row r="19" s="4" customFormat="1" ht="25" customHeight="1" spans="1:10">
      <c r="A19" s="10"/>
      <c r="B19" s="14"/>
      <c r="C19" s="15"/>
      <c r="D19" s="18" t="s">
        <v>47</v>
      </c>
      <c r="E19" s="31" t="s">
        <v>44</v>
      </c>
      <c r="F19" s="33">
        <v>1</v>
      </c>
      <c r="G19" s="14"/>
      <c r="H19" s="32">
        <v>5</v>
      </c>
      <c r="I19" s="32">
        <v>5</v>
      </c>
      <c r="J19" s="13"/>
    </row>
    <row r="20" s="4" customFormat="1" ht="39" customHeight="1" spans="1:10">
      <c r="A20" s="10"/>
      <c r="B20" s="14"/>
      <c r="C20" s="15" t="s">
        <v>48</v>
      </c>
      <c r="D20" s="18" t="s">
        <v>49</v>
      </c>
      <c r="E20" s="34" t="s">
        <v>50</v>
      </c>
      <c r="F20" s="14" t="s">
        <v>51</v>
      </c>
      <c r="G20" s="14"/>
      <c r="H20" s="32">
        <v>5</v>
      </c>
      <c r="I20" s="32">
        <v>5</v>
      </c>
      <c r="J20" s="13"/>
    </row>
    <row r="21" s="4" customFormat="1" ht="39" customHeight="1" spans="1:10">
      <c r="A21" s="10"/>
      <c r="B21" s="14"/>
      <c r="C21" s="15"/>
      <c r="D21" s="18" t="s">
        <v>52</v>
      </c>
      <c r="E21" s="34" t="s">
        <v>44</v>
      </c>
      <c r="F21" s="33">
        <v>1</v>
      </c>
      <c r="G21" s="14"/>
      <c r="H21" s="32">
        <v>5</v>
      </c>
      <c r="I21" s="32">
        <v>5</v>
      </c>
      <c r="J21" s="13"/>
    </row>
    <row r="22" s="4" customFormat="1" ht="39" customHeight="1" spans="1:10">
      <c r="A22" s="10"/>
      <c r="B22" s="15" t="s">
        <v>53</v>
      </c>
      <c r="C22" s="15" t="s">
        <v>54</v>
      </c>
      <c r="D22" s="18" t="s">
        <v>55</v>
      </c>
      <c r="E22" s="34" t="s">
        <v>56</v>
      </c>
      <c r="F22" s="14" t="s">
        <v>57</v>
      </c>
      <c r="G22" s="14"/>
      <c r="H22" s="32">
        <v>10</v>
      </c>
      <c r="I22" s="32">
        <v>10</v>
      </c>
      <c r="J22" s="13"/>
    </row>
    <row r="23" s="4" customFormat="1" ht="46" customHeight="1" spans="1:10">
      <c r="A23" s="10"/>
      <c r="B23" s="14" t="s">
        <v>58</v>
      </c>
      <c r="C23" s="15" t="s">
        <v>59</v>
      </c>
      <c r="D23" s="19" t="s">
        <v>60</v>
      </c>
      <c r="E23" s="15" t="s">
        <v>44</v>
      </c>
      <c r="F23" s="33" t="s">
        <v>61</v>
      </c>
      <c r="G23" s="33"/>
      <c r="H23" s="32">
        <v>10</v>
      </c>
      <c r="I23" s="39">
        <v>9</v>
      </c>
      <c r="J23" s="13" t="s">
        <v>62</v>
      </c>
    </row>
    <row r="24" s="4" customFormat="1" ht="62" customHeight="1" spans="1:10">
      <c r="A24" s="10"/>
      <c r="B24" s="14"/>
      <c r="C24" s="15"/>
      <c r="D24" s="19" t="s">
        <v>63</v>
      </c>
      <c r="E24" s="15" t="s">
        <v>44</v>
      </c>
      <c r="F24" s="33" t="s">
        <v>64</v>
      </c>
      <c r="G24" s="33"/>
      <c r="H24" s="32">
        <v>5</v>
      </c>
      <c r="I24" s="39">
        <v>4</v>
      </c>
      <c r="J24" s="13" t="s">
        <v>62</v>
      </c>
    </row>
    <row r="25" s="4" customFormat="1" ht="61" customHeight="1" spans="1:10">
      <c r="A25" s="10"/>
      <c r="B25" s="14"/>
      <c r="C25" s="14" t="s">
        <v>65</v>
      </c>
      <c r="D25" s="19" t="s">
        <v>66</v>
      </c>
      <c r="E25" s="15" t="s">
        <v>46</v>
      </c>
      <c r="F25" s="33" t="s">
        <v>67</v>
      </c>
      <c r="G25" s="33"/>
      <c r="H25" s="32">
        <v>5</v>
      </c>
      <c r="I25" s="32">
        <v>4</v>
      </c>
      <c r="J25" s="13" t="s">
        <v>68</v>
      </c>
    </row>
    <row r="26" s="4" customFormat="1" ht="55" customHeight="1" spans="1:10">
      <c r="A26" s="10"/>
      <c r="B26" s="14"/>
      <c r="C26" s="14"/>
      <c r="D26" s="19" t="s">
        <v>69</v>
      </c>
      <c r="E26" s="15" t="s">
        <v>44</v>
      </c>
      <c r="F26" s="33" t="s">
        <v>70</v>
      </c>
      <c r="G26" s="33"/>
      <c r="H26" s="32">
        <v>5</v>
      </c>
      <c r="I26" s="39">
        <v>4</v>
      </c>
      <c r="J26" s="13" t="s">
        <v>68</v>
      </c>
    </row>
    <row r="27" s="4" customFormat="1" ht="55" customHeight="1" spans="1:10">
      <c r="A27" s="10"/>
      <c r="B27" s="14" t="s">
        <v>71</v>
      </c>
      <c r="C27" s="14" t="s">
        <v>72</v>
      </c>
      <c r="D27" s="19" t="s">
        <v>73</v>
      </c>
      <c r="E27" s="15" t="s">
        <v>74</v>
      </c>
      <c r="F27" s="33">
        <v>0.9</v>
      </c>
      <c r="G27" s="33"/>
      <c r="H27" s="32">
        <v>5</v>
      </c>
      <c r="I27" s="32">
        <v>4</v>
      </c>
      <c r="J27" s="13" t="s">
        <v>75</v>
      </c>
    </row>
    <row r="28" s="4" customFormat="1" ht="59" customHeight="1" spans="1:10">
      <c r="A28" s="20"/>
      <c r="B28" s="14"/>
      <c r="C28" s="14"/>
      <c r="D28" s="11" t="s">
        <v>76</v>
      </c>
      <c r="E28" s="10" t="s">
        <v>44</v>
      </c>
      <c r="F28" s="33">
        <v>0.8</v>
      </c>
      <c r="G28" s="33"/>
      <c r="H28" s="32">
        <v>5</v>
      </c>
      <c r="I28" s="39">
        <v>4</v>
      </c>
      <c r="J28" s="13" t="s">
        <v>75</v>
      </c>
    </row>
    <row r="29" s="4" customFormat="1" ht="21" customHeight="1" spans="1:10">
      <c r="A29" s="20" t="s">
        <v>77</v>
      </c>
      <c r="B29" s="20"/>
      <c r="C29" s="20"/>
      <c r="D29" s="20"/>
      <c r="E29" s="20"/>
      <c r="F29" s="20"/>
      <c r="G29" s="20"/>
      <c r="H29" s="35">
        <f>SUM(H14:H28)+H7</f>
        <v>100</v>
      </c>
      <c r="I29" s="35">
        <f>SUM(I14:I28)+J7</f>
        <v>94</v>
      </c>
      <c r="J29" s="40"/>
    </row>
    <row r="30" ht="128" customHeight="1" spans="5:9">
      <c r="E30" s="5"/>
      <c r="F30" s="5"/>
      <c r="I30" s="5"/>
    </row>
  </sheetData>
  <mergeCells count="43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11:A12"/>
    <mergeCell ref="A13:A27"/>
    <mergeCell ref="B14:B21"/>
    <mergeCell ref="B23:B26"/>
    <mergeCell ref="B27:B28"/>
    <mergeCell ref="C14:C16"/>
    <mergeCell ref="C17:C19"/>
    <mergeCell ref="C20:C21"/>
    <mergeCell ref="C23:C24"/>
    <mergeCell ref="C25:C26"/>
    <mergeCell ref="C27:C2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2019-04-14T18:20:00Z</dcterms:created>
  <cp:lastPrinted>2024-04-15T17:24:00Z</cp:lastPrinted>
  <dcterms:modified xsi:type="dcterms:W3CDTF">2025-08-27T17:56:12Z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36EE2D2C263E4146BD9D94DBEB3A506C_13</vt:lpwstr>
  </property>
</Properties>
</file>