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<sst xmlns="http://schemas.openxmlformats.org/spreadsheetml/2006/main" count="75" uniqueCount="71">
  <si>
    <t>项目支出绩效自评表</t>
  </si>
  <si>
    <t>（2024年度）</t>
  </si>
  <si>
    <t>项目名称</t>
  </si>
  <si>
    <t>全民健身场地设施公共服务等相关经费项目</t>
  </si>
  <si>
    <t>主管部门</t>
  </si>
  <si>
    <t>北京市体育局</t>
  </si>
  <si>
    <t>实施单位</t>
  </si>
  <si>
    <t>北京市体育局本级行政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</si>
  <si>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</si>
  <si>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</si>
  <si>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</si>
  <si>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</si>
  <si>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</si>
  <si>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</si>
  <si>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</si>
  <si>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</si>
  <si>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</si>
  <si>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</si>
  <si>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</si>
  <si>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</si>
  <si>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</si>
  <si>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</si>
  <si>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对全市室外全民健身场地设施进行技术安全检测维修，解决相关问题，为市民百姓提供安全、舒适、放心的运动休闲场所。</t>
  </si>
  <si>
    <t>开展室外全民健身场地设施技术安全检测。配建安装室内外体育设施，完成预期目标。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</si>
  <si>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</si>
  <si>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</si>
  <si>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</si>
  <si>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</si>
  <si>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</si>
  <si>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</si>
  <si>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</si>
  <si>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（40分）</t>
  </si>
  <si>
    <t>数量指标</t>
  </si>
  <si>
    <t>覆盖区县数</t>
  </si>
  <si>
    <t>≥16个</t>
  </si>
  <si>
    <t>16个</t>
  </si>
  <si>
    <t>体育设施</t>
  </si>
  <si>
    <t>≥300处</t>
  </si>
  <si>
    <t>400处</t>
  </si>
  <si>
    <t>质量指标</t>
  </si>
  <si>
    <t>信息准确可靠率</t>
  </si>
  <si>
    <t>≥80%</t>
  </si>
  <si>
    <t>成果输出</t>
  </si>
  <si>
    <t>≥2个</t>
  </si>
  <si>
    <t>2个</t>
  </si>
  <si>
    <t>时效指标</t>
  </si>
  <si>
    <t>完成时间</t>
  </si>
  <si>
    <t>≤12月</t>
  </si>
  <si>
    <t>12月</t>
  </si>
  <si>
    <t>成本指标（10分）</t>
  </si>
  <si>
    <t>经济成本指标</t>
  </si>
  <si>
    <t>总成本</t>
  </si>
  <si>
    <t>≤759.48万元</t>
  </si>
  <si>
    <t>749.531万元</t>
  </si>
  <si>
    <t>效益指标（30分）</t>
  </si>
  <si>
    <t>社会效益指标</t>
  </si>
  <si>
    <t>体育场地设施问题响应率</t>
  </si>
  <si>
    <t>≥90%</t>
  </si>
  <si>
    <t>可持续影响指标</t>
  </si>
  <si>
    <t>健身场地设施维护管理水平</t>
  </si>
  <si>
    <t>得到提升</t>
  </si>
  <si>
    <t>有效提高</t>
  </si>
  <si>
    <t>可持续影响还需后续持续关注</t>
  </si>
  <si>
    <t>示范作用</t>
  </si>
  <si>
    <t>持续影响</t>
  </si>
  <si>
    <t>示范作用的影响还需后续持续关注</t>
  </si>
  <si>
    <t>满意度指标（10分）</t>
  </si>
  <si>
    <t>服务对象满意度指标</t>
  </si>
  <si>
    <t>市民满意度</t>
  </si>
  <si>
    <t>进一步加强对项目实施效果的调查与评价。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</si>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</sst>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);[Red]\(0.00\)"/>
    <numFmt numFmtId="178" formatCode="0_);[Red]\(0\)"/>
    <numFmt numFmtId="179" formatCode="0.00_ "/>
  </numFmts>
  <fonts count="29">
    <font>
      <sz val="11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>
      <alignment vertical="top"/>
      <protection locked="0"/>
    </xf>
    <xf numFmtId="44" fontId="8" fillId="0" borderId="0" applyFont="0" applyFill="0" applyBorder="0" applyAlignment="0" applyProtection="0">
      <alignment vertical="center"/>
    </xf>
    <xf numFmtId="9" fontId="2" fillId="0" borderId="0">
      <alignment vertical="top"/>
      <protection locked="0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protection locked="0"/>
    </xf>
  </cellStyleXfs>
  <cellXfs count="33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 applyProtection="1">
      <alignment horizontal="center" vertical="center" wrapText="1"/>
    </xf>
    <xf numFmtId="49" fontId="6" fillId="0" borderId="1" xfId="49" applyNumberFormat="1" applyFont="1" applyFill="1" applyBorder="1" applyAlignment="1" applyProtection="1">
      <alignment horizontal="left" vertical="center" wrapText="1"/>
    </xf>
    <xf numFmtId="0" fontId="6" fillId="0" borderId="1" xfId="49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5" fillId="0" borderId="1" xfId="1" applyNumberFormat="1" applyFont="1" applyFill="1" applyBorder="1" applyAlignment="1" applyProtection="1">
      <alignment horizontal="right" vertical="center" wrapText="1"/>
    </xf>
    <xf numFmtId="177" fontId="5" fillId="0" borderId="1" xfId="3" applyNumberFormat="1" applyFont="1" applyFill="1" applyBorder="1" applyAlignment="1" applyProtection="1">
      <alignment horizontal="center" vertical="center" wrapText="1"/>
    </xf>
    <xf numFmtId="178" fontId="5" fillId="0" borderId="1" xfId="3" applyNumberFormat="1" applyFont="1" applyFill="1" applyBorder="1" applyAlignment="1" applyProtection="1">
      <alignment horizontal="center" vertical="center" wrapText="1"/>
    </xf>
    <xf numFmtId="43" fontId="5" fillId="0" borderId="1" xfId="1" applyFont="1" applyFill="1" applyBorder="1" applyAlignment="1" applyProtection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9" fontId="6" fillId="0" borderId="1" xfId="49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179" fontId="5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/>
    <xf numFmtId="43" fontId="7" fillId="0" borderId="1" xfId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workbookViewId="0">
      <selection activeCell="F15" sqref="F15:G15"/>
    </sheetView>
  </sheetViews>
  <sheetFormatPr defaultColWidth="9" defaultRowHeight="14.25"/>
  <cols>
    <col min="1" max="1" width="11.1083333333333" style="5" customWidth="1"/>
    <col min="2" max="2" width="11.5583333333333" style="5" customWidth="1"/>
    <col min="3" max="3" width="14.5583333333333" style="5" customWidth="1"/>
    <col min="4" max="4" width="21.1083333333333" style="5" customWidth="1"/>
    <col min="5" max="5" width="20.2166666666667" style="6" customWidth="1"/>
    <col min="6" max="6" width="14.775" style="6" customWidth="1"/>
    <col min="7" max="7" width="13.4416666666667" style="5" customWidth="1"/>
    <col min="8" max="8" width="9" style="5" customWidth="1"/>
    <col min="9" max="9" width="9.55833333333333" style="6" customWidth="1"/>
    <col min="10" max="10" width="24.8833333333333" style="5" customWidth="1"/>
  </cols>
  <sheetData>
    <row r="1" ht="36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8.75" customHeight="1" spans="1:10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ht="18.75" customHeight="1" spans="1:10">
      <c r="A4" s="9" t="s">
        <v>4</v>
      </c>
      <c r="B4" s="9"/>
      <c r="C4" s="9"/>
      <c r="D4" s="9" t="s">
        <v>5</v>
      </c>
      <c r="E4" s="9"/>
      <c r="F4" s="9" t="s">
        <v>6</v>
      </c>
      <c r="G4" s="9"/>
      <c r="H4" s="9"/>
      <c r="I4" s="9" t="s">
        <v>7</v>
      </c>
      <c r="J4" s="9"/>
    </row>
    <row r="5" s="2" customFormat="1" ht="27" customHeight="1" spans="1:10">
      <c r="A5" s="9" t="s">
        <v>8</v>
      </c>
      <c r="B5" s="9"/>
      <c r="C5" s="9"/>
      <c r="D5" s="9"/>
      <c r="E5" s="9" t="s">
        <v>9</v>
      </c>
      <c r="F5" s="9" t="s">
        <v>10</v>
      </c>
      <c r="G5" s="9" t="s">
        <v>11</v>
      </c>
      <c r="H5" s="9" t="s">
        <v>12</v>
      </c>
      <c r="I5" s="9" t="s">
        <v>13</v>
      </c>
      <c r="J5" s="9" t="s">
        <v>14</v>
      </c>
    </row>
    <row r="6" ht="17.25" customHeight="1" spans="1:10">
      <c r="A6" s="9"/>
      <c r="B6" s="9"/>
      <c r="C6" s="9"/>
      <c r="D6" s="10" t="s">
        <v>15</v>
      </c>
      <c r="E6" s="18">
        <v>759.48</v>
      </c>
      <c r="F6" s="18">
        <v>759.48</v>
      </c>
      <c r="G6" s="18">
        <v>749.531</v>
      </c>
      <c r="H6" s="19">
        <v>10</v>
      </c>
      <c r="I6" s="29">
        <f>G6/F6</f>
        <v>0.986900247537789</v>
      </c>
      <c r="J6" s="30">
        <f>H6*I6</f>
        <v>9.86900247537789</v>
      </c>
    </row>
    <row r="7" ht="17.25" customHeight="1" spans="1:10">
      <c r="A7" s="9"/>
      <c r="B7" s="9"/>
      <c r="C7" s="9"/>
      <c r="D7" s="11" t="s">
        <v>16</v>
      </c>
      <c r="E7" s="18">
        <v>759.48</v>
      </c>
      <c r="F7" s="18">
        <v>759.48</v>
      </c>
      <c r="G7" s="18">
        <v>749.531</v>
      </c>
      <c r="H7" s="20"/>
      <c r="I7" s="31"/>
      <c r="J7" s="20"/>
    </row>
    <row r="8" ht="17.25" customHeight="1" spans="1:10">
      <c r="A8" s="9"/>
      <c r="B8" s="9"/>
      <c r="C8" s="9"/>
      <c r="D8" s="11" t="s">
        <v>17</v>
      </c>
      <c r="E8" s="21"/>
      <c r="F8" s="21"/>
      <c r="G8" s="9"/>
      <c r="H8" s="20"/>
      <c r="I8" s="31"/>
      <c r="J8" s="20"/>
    </row>
    <row r="9" ht="17.25" customHeight="1" spans="1:10">
      <c r="A9" s="9"/>
      <c r="B9" s="9"/>
      <c r="C9" s="9"/>
      <c r="D9" s="11" t="s">
        <v>18</v>
      </c>
      <c r="E9" s="9"/>
      <c r="F9" s="9"/>
      <c r="G9" s="12"/>
      <c r="H9" s="22"/>
      <c r="I9" s="31"/>
      <c r="J9" s="22"/>
    </row>
    <row r="10" ht="21" customHeight="1" spans="1:10">
      <c r="A10" s="9" t="s">
        <v>19</v>
      </c>
      <c r="B10" s="9" t="s">
        <v>20</v>
      </c>
      <c r="C10" s="9"/>
      <c r="D10" s="9"/>
      <c r="E10" s="9"/>
      <c r="F10" s="9" t="s">
        <v>21</v>
      </c>
      <c r="G10" s="9"/>
      <c r="H10" s="9"/>
      <c r="I10" s="9"/>
      <c r="J10" s="9"/>
    </row>
    <row r="11" ht="84" customHeight="1" spans="1:10">
      <c r="A11" s="12"/>
      <c r="B11" s="13" t="s">
        <v>22</v>
      </c>
      <c r="C11" s="10"/>
      <c r="D11" s="10"/>
      <c r="E11" s="10"/>
      <c r="F11" s="10" t="s">
        <v>23</v>
      </c>
      <c r="G11" s="10"/>
      <c r="H11" s="10"/>
      <c r="I11" s="10"/>
      <c r="J11" s="10"/>
    </row>
    <row r="12" s="3" customFormat="1" ht="48" customHeight="1" spans="1:10">
      <c r="A12" s="9" t="s">
        <v>24</v>
      </c>
      <c r="B12" s="9" t="s">
        <v>25</v>
      </c>
      <c r="C12" s="9" t="s">
        <v>26</v>
      </c>
      <c r="D12" s="9" t="s">
        <v>27</v>
      </c>
      <c r="E12" s="9" t="s">
        <v>28</v>
      </c>
      <c r="F12" s="9" t="s">
        <v>29</v>
      </c>
      <c r="G12" s="9"/>
      <c r="H12" s="9" t="s">
        <v>12</v>
      </c>
      <c r="I12" s="9" t="s">
        <v>14</v>
      </c>
      <c r="J12" s="9" t="s">
        <v>30</v>
      </c>
    </row>
    <row r="13" s="4" customFormat="1" ht="27" customHeight="1" spans="1:10">
      <c r="A13" s="9"/>
      <c r="B13" s="9" t="s">
        <v>31</v>
      </c>
      <c r="C13" s="14" t="s">
        <v>32</v>
      </c>
      <c r="D13" s="15" t="s">
        <v>33</v>
      </c>
      <c r="E13" s="14" t="s">
        <v>34</v>
      </c>
      <c r="F13" s="9" t="s">
        <v>35</v>
      </c>
      <c r="G13" s="9"/>
      <c r="H13" s="23">
        <v>5</v>
      </c>
      <c r="I13" s="23">
        <v>5</v>
      </c>
      <c r="J13" s="12"/>
    </row>
    <row r="14" s="4" customFormat="1" ht="31.95" customHeight="1" spans="1:10">
      <c r="A14" s="9"/>
      <c r="B14" s="9"/>
      <c r="C14" s="14"/>
      <c r="D14" s="15" t="s">
        <v>36</v>
      </c>
      <c r="E14" s="14" t="s">
        <v>37</v>
      </c>
      <c r="F14" s="9" t="s">
        <v>38</v>
      </c>
      <c r="G14" s="9"/>
      <c r="H14" s="23">
        <v>5</v>
      </c>
      <c r="I14" s="23">
        <v>5</v>
      </c>
      <c r="J14" s="12"/>
    </row>
    <row r="15" s="4" customFormat="1" ht="28.05" customHeight="1" spans="1:10">
      <c r="A15" s="9"/>
      <c r="B15" s="9"/>
      <c r="C15" s="14" t="s">
        <v>39</v>
      </c>
      <c r="D15" s="16" t="s">
        <v>40</v>
      </c>
      <c r="E15" s="14" t="s">
        <v>41</v>
      </c>
      <c r="F15" s="24">
        <v>1</v>
      </c>
      <c r="G15" s="9"/>
      <c r="H15" s="23">
        <v>10</v>
      </c>
      <c r="I15" s="23">
        <v>10</v>
      </c>
      <c r="J15" s="12"/>
    </row>
    <row r="16" s="4" customFormat="1" ht="31.05" customHeight="1" spans="1:10">
      <c r="A16" s="9"/>
      <c r="B16" s="9"/>
      <c r="C16" s="14"/>
      <c r="D16" s="16" t="s">
        <v>42</v>
      </c>
      <c r="E16" s="25" t="s">
        <v>43</v>
      </c>
      <c r="F16" s="9" t="s">
        <v>44</v>
      </c>
      <c r="G16" s="9"/>
      <c r="H16" s="23">
        <v>10</v>
      </c>
      <c r="I16" s="23">
        <v>10</v>
      </c>
      <c r="J16" s="12"/>
    </row>
    <row r="17" s="4" customFormat="1" ht="25.05" customHeight="1" spans="1:10">
      <c r="A17" s="9"/>
      <c r="B17" s="9"/>
      <c r="C17" s="14" t="s">
        <v>45</v>
      </c>
      <c r="D17" s="16" t="s">
        <v>46</v>
      </c>
      <c r="E17" s="14" t="s">
        <v>47</v>
      </c>
      <c r="F17" s="9" t="s">
        <v>48</v>
      </c>
      <c r="G17" s="9"/>
      <c r="H17" s="23">
        <v>10</v>
      </c>
      <c r="I17" s="23">
        <v>10</v>
      </c>
      <c r="J17" s="12"/>
    </row>
    <row r="18" s="4" customFormat="1" ht="42" customHeight="1" spans="1:10">
      <c r="A18" s="9"/>
      <c r="B18" s="14" t="s">
        <v>49</v>
      </c>
      <c r="C18" s="14" t="s">
        <v>50</v>
      </c>
      <c r="D18" s="15" t="s">
        <v>51</v>
      </c>
      <c r="E18" s="14" t="s">
        <v>52</v>
      </c>
      <c r="F18" s="9" t="s">
        <v>53</v>
      </c>
      <c r="G18" s="9"/>
      <c r="H18" s="23">
        <v>10</v>
      </c>
      <c r="I18" s="23">
        <v>10</v>
      </c>
      <c r="J18" s="12"/>
    </row>
    <row r="19" s="4" customFormat="1" ht="49.8" customHeight="1" spans="1:10">
      <c r="A19" s="9"/>
      <c r="B19" s="9" t="s">
        <v>54</v>
      </c>
      <c r="C19" s="14" t="s">
        <v>55</v>
      </c>
      <c r="D19" s="16" t="s">
        <v>56</v>
      </c>
      <c r="E19" s="14" t="s">
        <v>57</v>
      </c>
      <c r="F19" s="26">
        <v>1</v>
      </c>
      <c r="G19" s="9"/>
      <c r="H19" s="27">
        <v>10</v>
      </c>
      <c r="I19" s="27">
        <v>10</v>
      </c>
      <c r="J19" s="12"/>
    </row>
    <row r="20" s="4" customFormat="1" ht="43.8" customHeight="1" spans="1:10">
      <c r="A20" s="9"/>
      <c r="B20" s="9"/>
      <c r="C20" s="14" t="s">
        <v>58</v>
      </c>
      <c r="D20" s="15" t="s">
        <v>59</v>
      </c>
      <c r="E20" s="14" t="s">
        <v>60</v>
      </c>
      <c r="F20" s="9" t="s">
        <v>61</v>
      </c>
      <c r="G20" s="9"/>
      <c r="H20" s="27">
        <v>10</v>
      </c>
      <c r="I20" s="27">
        <v>9</v>
      </c>
      <c r="J20" s="12" t="s">
        <v>62</v>
      </c>
    </row>
    <row r="21" s="4" customFormat="1" ht="42.6" customHeight="1" spans="1:10">
      <c r="A21" s="9"/>
      <c r="B21" s="9"/>
      <c r="C21" s="14"/>
      <c r="D21" s="16" t="s">
        <v>63</v>
      </c>
      <c r="E21" s="14" t="s">
        <v>64</v>
      </c>
      <c r="F21" s="9" t="s">
        <v>61</v>
      </c>
      <c r="G21" s="9"/>
      <c r="H21" s="27">
        <v>10</v>
      </c>
      <c r="I21" s="27">
        <v>9</v>
      </c>
      <c r="J21" s="12" t="s">
        <v>65</v>
      </c>
    </row>
    <row r="22" s="4" customFormat="1" ht="51" customHeight="1" spans="1:10">
      <c r="A22" s="9"/>
      <c r="B22" s="9" t="s">
        <v>66</v>
      </c>
      <c r="C22" s="9" t="s">
        <v>67</v>
      </c>
      <c r="D22" s="15" t="s">
        <v>68</v>
      </c>
      <c r="E22" s="14" t="s">
        <v>41</v>
      </c>
      <c r="F22" s="26">
        <v>0.8</v>
      </c>
      <c r="G22" s="9"/>
      <c r="H22" s="27">
        <v>10</v>
      </c>
      <c r="I22" s="27">
        <v>9</v>
      </c>
      <c r="J22" s="12" t="s">
        <v>69</v>
      </c>
    </row>
    <row r="23" s="4" customFormat="1" ht="21" customHeight="1" spans="1:10">
      <c r="A23" s="17" t="s">
        <v>70</v>
      </c>
      <c r="B23" s="17"/>
      <c r="C23" s="17"/>
      <c r="D23" s="17"/>
      <c r="E23" s="17"/>
      <c r="F23" s="17"/>
      <c r="G23" s="17"/>
      <c r="H23" s="28">
        <f>SUM(H13:H22)+H6</f>
        <v>100</v>
      </c>
      <c r="I23" s="28">
        <f>SUM(I13:I22)+J6</f>
        <v>96.8690024753779</v>
      </c>
      <c r="J23" s="32"/>
    </row>
    <row r="24" ht="127.95" customHeight="1" spans="1:10">
      <c r="A24" s="6"/>
      <c r="B24" s="6"/>
      <c r="C24" s="6"/>
      <c r="D24" s="6"/>
      <c r="G24" s="6"/>
      <c r="H24" s="6"/>
      <c r="J24" s="6"/>
    </row>
  </sheetData>
  <mergeCells count="32">
    <mergeCell ref="A1:J1"/>
    <mergeCell ref="A2:J2"/>
    <mergeCell ref="A3:C3"/>
    <mergeCell ref="D3:J3"/>
    <mergeCell ref="A4:C4"/>
    <mergeCell ref="D4:E4"/>
    <mergeCell ref="F4:H4"/>
    <mergeCell ref="I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10:A11"/>
    <mergeCell ref="A12:A22"/>
    <mergeCell ref="B13:B17"/>
    <mergeCell ref="B19:B21"/>
    <mergeCell ref="C13:C14"/>
    <mergeCell ref="C15:C16"/>
    <mergeCell ref="C20:C21"/>
    <mergeCell ref="A5:C9"/>
  </mergeCells>
  <printOptions horizontalCentered="1"/>
  <pageMargins left="0.393055555555556" right="0.393055555555556" top="0.590277777777778" bottom="0.590277777777778" header="0.313888888888889" footer="0.393055555555556"/>
  <pageSetup paperSize="9" scale="5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2019-04-14T02:20:00Z</dcterms:created>
  <cp:lastPrinted>2025-08-24T06:12:00Z</cp:lastPrinted>
  <dcterms:modified xsi:type="dcterms:W3CDTF">2025-08-25T19:07:43Z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6F0ED8D3F54D441886E898B7225E943B_13</vt:lpwstr>
  </property>
</Properties>
</file>