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<sst xmlns="http://schemas.openxmlformats.org/spreadsheetml/2006/main" count="76" uniqueCount="68">
  <si>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项目支出绩效自评表</t>
  </si>
  <si>
    <t>（2024年度）</t>
  </si>
  <si>
    <t>项目名称</t>
  </si>
  <si>
    <t>射击运动队训练比赛经费</t>
  </si>
  <si>
    <t>主管部门</t>
  </si>
  <si>
    <t>北京市体育局</t>
  </si>
  <si>
    <t>实施单位</t>
  </si>
  <si>
    <t>北京市射击运动技术学校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</si>
  <si>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</si>
  <si>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</si>
  <si>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</si>
  <si>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</si>
  <si>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</si>
  <si>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</si>
  <si>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</si>
  <si>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</si>
  <si>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</si>
  <si>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</si>
  <si>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</si>
  <si>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</si>
  <si>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</si>
  <si>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</si>
  <si>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1、保障运动员伙食标准，营养充足。
2、使运动员训练服装、器材得到保障，运动损伤得到预防和治疗。
3、使运动员冬训、外出训练比赛等得到保障。</t>
  </si>
  <si>
    <t>1、本年度严格按照标准执行运动员伙食供应,确保营养搭配科学合理。
2、在训练服装和器材保障上，积极落实运动队的训练比赛需求，同时定期为运动员进行身体健康检查，运动损伤得到预防和治疗。
3、冬训、外训、比赛等活动，提前规划，制定训练方案，确保运动员全身心投入训练和比赛，为比赛取得好成绩提供有力支持。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</si>
  <si>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</si>
  <si>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</si>
  <si>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</si>
  <si>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</si>
  <si>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</si>
  <si>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</si>
  <si>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</si>
  <si>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（55分）</t>
  </si>
  <si>
    <t>数量指标</t>
  </si>
  <si>
    <t>购置训练比赛用服装数量</t>
  </si>
  <si>
    <t>≥500件</t>
  </si>
  <si>
    <t>1130件</t>
  </si>
  <si>
    <t>保障运动员伙食营养</t>
  </si>
  <si>
    <t xml:space="preserve"> ＝12月</t>
  </si>
  <si>
    <t>12月</t>
  </si>
  <si>
    <t>购置消耗性体育器材数量</t>
  </si>
  <si>
    <t>≥70个</t>
  </si>
  <si>
    <t>855（个、件、套、托、张等）</t>
  </si>
  <si>
    <t>今后将提高采购计划制定的合理性和可操作性，加强项目执行情况管理。</t>
  </si>
  <si>
    <t>参加比赛场次</t>
  </si>
  <si>
    <t>≥10场次</t>
  </si>
  <si>
    <t>12场</t>
  </si>
  <si>
    <t>质量指标</t>
  </si>
  <si>
    <t>参赛成绩（取得前八名）</t>
  </si>
  <si>
    <t>≥23人次</t>
  </si>
  <si>
    <t>53人次</t>
  </si>
  <si>
    <t>购置训练比赛用服装验收合格率</t>
  </si>
  <si>
    <t>≥90%</t>
  </si>
  <si>
    <t>购置消耗性体育器材验收合格率</t>
  </si>
  <si>
    <t>时效指标</t>
  </si>
  <si>
    <t>项目实施时间</t>
  </si>
  <si>
    <t>成本指标
（10分）</t>
  </si>
  <si>
    <t>经济成本指标</t>
  </si>
  <si>
    <t>项目执行预算数</t>
  </si>
  <si>
    <t>≤810.7212万元</t>
  </si>
  <si>
    <t>810.7212万元</t>
  </si>
  <si>
    <t>效益指标
（20分）</t>
  </si>
  <si>
    <t>社会效益指标</t>
  </si>
  <si>
    <t>消耗性器材利用率</t>
  </si>
  <si>
    <t>服装利用率</t>
  </si>
  <si>
    <t>满意度指标（5分）</t>
  </si>
  <si>
    <t>服务对象满意度指标</t>
  </si>
  <si>
    <t>教练员、运动员满意度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</si>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</sst>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vertical="center" wrapText="1"/>
    </xf>
    <xf numFmtId="177" fontId="5" fillId="0" borderId="1" xfId="3" applyNumberFormat="1" applyFont="1" applyBorder="1" applyAlignment="1">
      <alignment horizontal="center" vertical="center" wrapText="1"/>
    </xf>
    <xf numFmtId="178" fontId="5" fillId="0" borderId="1" xfId="3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Fill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topLeftCell="A16" workbookViewId="0">
      <selection activeCell="A4" sqref="A4:J26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" style="5" customWidth="1"/>
    <col min="4" max="4" width="19.5083333333333" style="5" customWidth="1"/>
    <col min="5" max="5" width="19.25" style="6" customWidth="1"/>
    <col min="6" max="6" width="13" style="6" customWidth="1"/>
    <col min="7" max="7" width="11.875" style="5" customWidth="1"/>
    <col min="8" max="8" width="9.25" style="5" customWidth="1"/>
    <col min="9" max="9" width="9.25" style="6" customWidth="1"/>
    <col min="10" max="10" width="23.25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2">
        <v>810.7212</v>
      </c>
      <c r="F7" s="22">
        <v>810.7212</v>
      </c>
      <c r="G7" s="22">
        <v>810.7212</v>
      </c>
      <c r="H7" s="23">
        <v>10</v>
      </c>
      <c r="I7" s="38">
        <f>G7/F7</f>
        <v>1</v>
      </c>
      <c r="J7" s="39">
        <f>H7*I7</f>
        <v>10</v>
      </c>
    </row>
    <row r="8" ht="17.25" customHeight="1" spans="1:10">
      <c r="A8" s="11"/>
      <c r="B8" s="11"/>
      <c r="C8" s="11"/>
      <c r="D8" s="13" t="s">
        <v>16</v>
      </c>
      <c r="E8" s="22">
        <v>810.7212</v>
      </c>
      <c r="F8" s="22">
        <v>810.7212</v>
      </c>
      <c r="G8" s="22">
        <v>810.7212</v>
      </c>
      <c r="H8" s="24"/>
      <c r="I8" s="40"/>
      <c r="J8" s="24"/>
    </row>
    <row r="9" ht="17.25" customHeight="1" spans="1:10">
      <c r="A9" s="11"/>
      <c r="B9" s="11"/>
      <c r="C9" s="11"/>
      <c r="D9" s="13" t="s">
        <v>17</v>
      </c>
      <c r="E9" s="25"/>
      <c r="F9" s="26"/>
      <c r="G9" s="11"/>
      <c r="H9" s="24"/>
      <c r="I9" s="40"/>
      <c r="J9" s="24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7"/>
      <c r="I10" s="40"/>
      <c r="J10" s="27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4.95" customHeight="1" spans="1:10">
      <c r="A12" s="14"/>
      <c r="B12" s="12" t="s">
        <v>22</v>
      </c>
      <c r="C12" s="12"/>
      <c r="D12" s="12"/>
      <c r="E12" s="12"/>
      <c r="F12" s="28" t="s">
        <v>23</v>
      </c>
      <c r="G12" s="29"/>
      <c r="H12" s="29"/>
      <c r="I12" s="29"/>
      <c r="J12" s="29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50.1" customHeight="1" spans="1:10">
      <c r="A14" s="11"/>
      <c r="B14" s="15" t="s">
        <v>31</v>
      </c>
      <c r="C14" s="16" t="s">
        <v>32</v>
      </c>
      <c r="D14" s="17" t="s">
        <v>33</v>
      </c>
      <c r="E14" s="30" t="s">
        <v>34</v>
      </c>
      <c r="F14" s="15" t="s">
        <v>35</v>
      </c>
      <c r="G14" s="15"/>
      <c r="H14" s="31">
        <v>5</v>
      </c>
      <c r="I14" s="31">
        <v>5</v>
      </c>
      <c r="J14" s="14"/>
    </row>
    <row r="15" s="4" customFormat="1" ht="24.95" customHeight="1" spans="1:10">
      <c r="A15" s="11"/>
      <c r="B15" s="15"/>
      <c r="C15" s="16"/>
      <c r="D15" s="18" t="s">
        <v>36</v>
      </c>
      <c r="E15" s="30" t="s">
        <v>37</v>
      </c>
      <c r="F15" s="15" t="s">
        <v>38</v>
      </c>
      <c r="G15" s="15"/>
      <c r="H15" s="31">
        <v>5</v>
      </c>
      <c r="I15" s="31">
        <v>5</v>
      </c>
      <c r="J15" s="14"/>
    </row>
    <row r="16" s="4" customFormat="1" ht="101" customHeight="1" spans="1:10">
      <c r="A16" s="11"/>
      <c r="B16" s="15"/>
      <c r="C16" s="16"/>
      <c r="D16" s="18" t="s">
        <v>39</v>
      </c>
      <c r="E16" s="30" t="s">
        <v>40</v>
      </c>
      <c r="F16" s="15" t="s">
        <v>41</v>
      </c>
      <c r="G16" s="15"/>
      <c r="H16" s="31">
        <v>5</v>
      </c>
      <c r="I16" s="31">
        <v>3.5</v>
      </c>
      <c r="J16" s="41" t="s">
        <v>42</v>
      </c>
    </row>
    <row r="17" s="4" customFormat="1" ht="24.95" customHeight="1" spans="1:10">
      <c r="A17" s="11"/>
      <c r="B17" s="15"/>
      <c r="C17" s="16"/>
      <c r="D17" s="18" t="s">
        <v>43</v>
      </c>
      <c r="E17" s="30" t="s">
        <v>44</v>
      </c>
      <c r="F17" s="15" t="s">
        <v>45</v>
      </c>
      <c r="G17" s="15"/>
      <c r="H17" s="31">
        <v>5</v>
      </c>
      <c r="I17" s="31">
        <v>5</v>
      </c>
      <c r="J17" s="14"/>
    </row>
    <row r="18" s="4" customFormat="1" ht="39" customHeight="1" spans="1:10">
      <c r="A18" s="11"/>
      <c r="B18" s="15"/>
      <c r="C18" s="16" t="s">
        <v>46</v>
      </c>
      <c r="D18" s="19" t="s">
        <v>47</v>
      </c>
      <c r="E18" s="32" t="s">
        <v>48</v>
      </c>
      <c r="F18" s="33" t="s">
        <v>49</v>
      </c>
      <c r="G18" s="15"/>
      <c r="H18" s="31">
        <v>5</v>
      </c>
      <c r="I18" s="31">
        <v>5</v>
      </c>
      <c r="J18" s="14"/>
    </row>
    <row r="19" s="4" customFormat="1" ht="33.95" customHeight="1" spans="1:10">
      <c r="A19" s="11"/>
      <c r="B19" s="15"/>
      <c r="C19" s="16"/>
      <c r="D19" s="20" t="s">
        <v>50</v>
      </c>
      <c r="E19" s="32" t="s">
        <v>51</v>
      </c>
      <c r="F19" s="33">
        <v>1</v>
      </c>
      <c r="G19" s="33"/>
      <c r="H19" s="31">
        <v>10</v>
      </c>
      <c r="I19" s="31">
        <v>10</v>
      </c>
      <c r="J19" s="14"/>
    </row>
    <row r="20" s="4" customFormat="1" ht="33.95" customHeight="1" spans="1:10">
      <c r="A20" s="11"/>
      <c r="B20" s="15"/>
      <c r="C20" s="16"/>
      <c r="D20" s="20" t="s">
        <v>52</v>
      </c>
      <c r="E20" s="32" t="s">
        <v>51</v>
      </c>
      <c r="F20" s="33">
        <v>1</v>
      </c>
      <c r="G20" s="33"/>
      <c r="H20" s="31">
        <v>10</v>
      </c>
      <c r="I20" s="31">
        <v>10</v>
      </c>
      <c r="J20" s="14"/>
    </row>
    <row r="21" s="4" customFormat="1" ht="45.95" customHeight="1" spans="1:10">
      <c r="A21" s="11"/>
      <c r="B21" s="15"/>
      <c r="C21" s="16" t="s">
        <v>53</v>
      </c>
      <c r="D21" s="20" t="s">
        <v>54</v>
      </c>
      <c r="E21" s="30" t="s">
        <v>37</v>
      </c>
      <c r="F21" s="15" t="s">
        <v>38</v>
      </c>
      <c r="G21" s="15"/>
      <c r="H21" s="31">
        <v>10</v>
      </c>
      <c r="I21" s="31">
        <v>10</v>
      </c>
      <c r="J21" s="14"/>
    </row>
    <row r="22" s="4" customFormat="1" ht="39" customHeight="1" spans="1:10">
      <c r="A22" s="11"/>
      <c r="B22" s="16" t="s">
        <v>55</v>
      </c>
      <c r="C22" s="16" t="s">
        <v>56</v>
      </c>
      <c r="D22" s="20" t="s">
        <v>57</v>
      </c>
      <c r="E22" s="32" t="s">
        <v>58</v>
      </c>
      <c r="F22" s="15" t="s">
        <v>59</v>
      </c>
      <c r="G22" s="15"/>
      <c r="H22" s="31">
        <v>10</v>
      </c>
      <c r="I22" s="31">
        <v>10</v>
      </c>
      <c r="J22" s="14"/>
    </row>
    <row r="23" s="4" customFormat="1" ht="24.95" customHeight="1" spans="1:10">
      <c r="A23" s="11"/>
      <c r="B23" s="16" t="s">
        <v>60</v>
      </c>
      <c r="C23" s="16" t="s">
        <v>61</v>
      </c>
      <c r="D23" s="20" t="s">
        <v>62</v>
      </c>
      <c r="E23" s="32" t="s">
        <v>51</v>
      </c>
      <c r="F23" s="33">
        <v>1</v>
      </c>
      <c r="G23" s="15"/>
      <c r="H23" s="34">
        <v>10</v>
      </c>
      <c r="I23" s="34">
        <v>10</v>
      </c>
      <c r="J23" s="14"/>
    </row>
    <row r="24" s="4" customFormat="1" ht="39" customHeight="1" spans="1:10">
      <c r="A24" s="11"/>
      <c r="B24" s="16"/>
      <c r="C24" s="16"/>
      <c r="D24" s="20" t="s">
        <v>63</v>
      </c>
      <c r="E24" s="32" t="s">
        <v>51</v>
      </c>
      <c r="F24" s="33">
        <v>1</v>
      </c>
      <c r="G24" s="15"/>
      <c r="H24" s="34">
        <v>10</v>
      </c>
      <c r="I24" s="34">
        <v>10</v>
      </c>
      <c r="J24" s="14"/>
    </row>
    <row r="25" s="4" customFormat="1" ht="39" customHeight="1" spans="1:10">
      <c r="A25" s="11"/>
      <c r="B25" s="15" t="s">
        <v>64</v>
      </c>
      <c r="C25" s="15" t="s">
        <v>65</v>
      </c>
      <c r="D25" s="20" t="s">
        <v>66</v>
      </c>
      <c r="E25" s="32" t="s">
        <v>51</v>
      </c>
      <c r="F25" s="35">
        <v>0.996</v>
      </c>
      <c r="G25" s="36"/>
      <c r="H25" s="34">
        <v>5</v>
      </c>
      <c r="I25" s="34">
        <v>5</v>
      </c>
      <c r="J25" s="14"/>
    </row>
    <row r="26" s="4" customFormat="1" ht="21" customHeight="1" spans="1:10">
      <c r="A26" s="21" t="s">
        <v>67</v>
      </c>
      <c r="B26" s="21"/>
      <c r="C26" s="21"/>
      <c r="D26" s="21"/>
      <c r="E26" s="21"/>
      <c r="F26" s="21"/>
      <c r="G26" s="21"/>
      <c r="H26" s="37">
        <f>SUM(H14:H25)+H7</f>
        <v>100</v>
      </c>
      <c r="I26" s="37">
        <f>SUM(I14:I25)+J7</f>
        <v>98.5</v>
      </c>
      <c r="J26" s="42"/>
    </row>
    <row r="27" ht="128.1" customHeight="1" spans="5:9">
      <c r="E27" s="5"/>
      <c r="F27" s="5"/>
      <c r="I27" s="5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11:A12"/>
    <mergeCell ref="A13:A25"/>
    <mergeCell ref="B14:B21"/>
    <mergeCell ref="B23:B24"/>
    <mergeCell ref="C14:C17"/>
    <mergeCell ref="C18:C20"/>
    <mergeCell ref="C23:C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2019-04-12T10:20:00Z</dcterms:created>
  <cp:lastPrinted>2024-04-13T09:24:00Z</cp:lastPrinted>
  <dcterms:modified xsi:type="dcterms:W3CDTF">2025-08-24T17:37:40Z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2CFBFF63F9E44269AA07AEB892E5A883_13</vt:lpwstr>
  </property>
</Properties>
</file>