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<sst xmlns="http://schemas.openxmlformats.org/spreadsheetml/2006/main" count="86" uniqueCount="79">
  <si>
    <t>项目支出绩效自评表</t>
  </si>
  <si>
    <t>（2024年度）</t>
  </si>
  <si>
    <t>项目名称</t>
  </si>
  <si>
    <t>更新监控设备</t>
  </si>
  <si>
    <t>主管部门</t>
  </si>
  <si>
    <t>北京市体育局</t>
  </si>
  <si>
    <t>实施单位</t>
  </si>
  <si>
    <t>北京市射击运动技术学校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</si>
  <si>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</si>
  <si>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</si>
  <si>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</si>
  <si>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</si>
  <si>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</si>
  <si>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</si>
  <si>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</si>
  <si>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</si>
  <si>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</si>
  <si>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</si>
  <si>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</si>
  <si>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</si>
  <si>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</si>
  <si>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</si>
  <si>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 xml:space="preserve">确保监控摄像头完好，图像清晰，储存时长达标，实现学校24小时无死角监控，保障学校安全。 </t>
  </si>
  <si>
    <t>监控摄像头的画质和夜视效果显著改善，监控画面延迟降低，录像存储周期延长，实现全区域无死角覆盖，保障学校技防安全。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</si>
  <si>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</si>
  <si>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</si>
  <si>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</si>
  <si>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</si>
  <si>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</si>
  <si>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</si>
  <si>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</si>
  <si>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（55分）</t>
  </si>
  <si>
    <t>数量指标</t>
  </si>
  <si>
    <t>AI盘</t>
  </si>
  <si>
    <t>≥64台</t>
  </si>
  <si>
    <t>64台</t>
  </si>
  <si>
    <t>核心交换机</t>
  </si>
  <si>
    <t>≥2台</t>
  </si>
  <si>
    <t>2台</t>
  </si>
  <si>
    <t>千兆交换机</t>
  </si>
  <si>
    <t>≥15台</t>
  </si>
  <si>
    <t>15台</t>
  </si>
  <si>
    <t>网络高清录像机</t>
  </si>
  <si>
    <t>≥8台</t>
  </si>
  <si>
    <t>8台</t>
  </si>
  <si>
    <t>网络高清监控摄像头</t>
  </si>
  <si>
    <t>≥111台</t>
  </si>
  <si>
    <t>111台</t>
  </si>
  <si>
    <t>监控摄像头电源</t>
  </si>
  <si>
    <t>≥111个</t>
  </si>
  <si>
    <t>111个</t>
  </si>
  <si>
    <t>质量指标</t>
  </si>
  <si>
    <t>确保储存时长达标率</t>
  </si>
  <si>
    <t>≥90%</t>
  </si>
  <si>
    <t>确保摄像机运行稳定，图像清晰</t>
  </si>
  <si>
    <t>时效指标</t>
  </si>
  <si>
    <t>设备调试</t>
  </si>
  <si>
    <t>≥8月</t>
  </si>
  <si>
    <t>6月</t>
  </si>
  <si>
    <t>今后将加强管理。</t>
  </si>
  <si>
    <t>安装设备</t>
  </si>
  <si>
    <t>≥7月</t>
  </si>
  <si>
    <t>采购设备</t>
  </si>
  <si>
    <t>≥4月</t>
  </si>
  <si>
    <t>5月</t>
  </si>
  <si>
    <t>成本指标
（10分）</t>
  </si>
  <si>
    <t>经济成本指标</t>
  </si>
  <si>
    <t>项目预算控制数</t>
  </si>
  <si>
    <t>≤34.999万元</t>
  </si>
  <si>
    <t>34.888万元</t>
  </si>
  <si>
    <t>效益指标
（20分）</t>
  </si>
  <si>
    <t>社会效益指标</t>
  </si>
  <si>
    <t>确保学校安全</t>
  </si>
  <si>
    <t>=100%</t>
  </si>
  <si>
    <t>设备利用率</t>
  </si>
  <si>
    <t>满意度指标（5分）</t>
  </si>
  <si>
    <t>服务对象满意度指标</t>
  </si>
  <si>
    <t>射击专用设备器材库工作人员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</si>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</sst>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vertical="center"/>
    </xf>
    <xf numFmtId="49" fontId="5" fillId="0" borderId="1" xfId="49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vertical="center" wrapText="1"/>
    </xf>
    <xf numFmtId="177" fontId="5" fillId="0" borderId="1" xfId="3" applyNumberFormat="1" applyFont="1" applyBorder="1" applyAlignment="1">
      <alignment horizontal="center" vertical="center" wrapText="1"/>
    </xf>
    <xf numFmtId="178" fontId="5" fillId="0" borderId="1" xfId="3" applyNumberFormat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1" xfId="49" applyFont="1" applyFill="1" applyBorder="1" applyAlignment="1">
      <alignment horizontal="center" vertical="center" wrapText="1"/>
    </xf>
    <xf numFmtId="177" fontId="5" fillId="0" borderId="1" xfId="49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center" vertical="center"/>
    </xf>
    <xf numFmtId="177" fontId="5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/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view="pageBreakPreview" zoomScale="93" zoomScaleNormal="100" topLeftCell="A16" workbookViewId="0">
      <selection activeCell="A4" sqref="A4:J29"/>
    </sheetView>
  </sheetViews>
  <sheetFormatPr defaultColWidth="9" defaultRowHeight="14.25"/>
  <cols>
    <col min="1" max="1" width="11.125" style="5" customWidth="1"/>
    <col min="2" max="2" width="11.875" style="5" customWidth="1"/>
    <col min="3" max="3" width="18.7583333333333" style="5" customWidth="1"/>
    <col min="4" max="4" width="19.5" style="5" customWidth="1"/>
    <col min="5" max="5" width="19.2416666666667" style="6" customWidth="1"/>
    <col min="6" max="6" width="13" style="6" customWidth="1"/>
    <col min="7" max="7" width="11.875" style="5" customWidth="1"/>
    <col min="8" max="8" width="9.24166666666667" style="5" customWidth="1"/>
    <col min="9" max="9" width="9.24166666666667" style="6" customWidth="1"/>
    <col min="10" max="10" width="23.2416666666667" style="5" customWidth="1"/>
    <col min="11" max="16384" width="9" style="7"/>
  </cols>
  <sheetData>
    <row r="1" ht="21.95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23">
        <v>34.999</v>
      </c>
      <c r="F7" s="23">
        <v>34.888</v>
      </c>
      <c r="G7" s="23">
        <v>34.888</v>
      </c>
      <c r="H7" s="24">
        <v>10</v>
      </c>
      <c r="I7" s="36">
        <f>G7/F7</f>
        <v>1</v>
      </c>
      <c r="J7" s="37">
        <f>H7*I7</f>
        <v>10</v>
      </c>
    </row>
    <row r="8" ht="17.25" customHeight="1" spans="1:10">
      <c r="A8" s="11"/>
      <c r="B8" s="11"/>
      <c r="C8" s="11"/>
      <c r="D8" s="13" t="s">
        <v>16</v>
      </c>
      <c r="E8" s="23">
        <v>34.999</v>
      </c>
      <c r="F8" s="23">
        <v>34.888</v>
      </c>
      <c r="G8" s="23">
        <v>34.888</v>
      </c>
      <c r="H8" s="25"/>
      <c r="I8" s="38"/>
      <c r="J8" s="25"/>
    </row>
    <row r="9" ht="17.25" customHeight="1" spans="1:10">
      <c r="A9" s="11"/>
      <c r="B9" s="11"/>
      <c r="C9" s="11"/>
      <c r="D9" s="13" t="s">
        <v>17</v>
      </c>
      <c r="E9" s="26"/>
      <c r="F9" s="27"/>
      <c r="G9" s="11"/>
      <c r="H9" s="25"/>
      <c r="I9" s="38"/>
      <c r="J9" s="25"/>
    </row>
    <row r="10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28"/>
      <c r="I10" s="38"/>
      <c r="J10" s="28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122" customHeight="1" spans="1:10">
      <c r="A12" s="14"/>
      <c r="B12" s="12" t="s">
        <v>22</v>
      </c>
      <c r="C12" s="12"/>
      <c r="D12" s="12"/>
      <c r="E12" s="12"/>
      <c r="F12" s="29" t="s">
        <v>23</v>
      </c>
      <c r="G12" s="30"/>
      <c r="H12" s="30"/>
      <c r="I12" s="30"/>
      <c r="J12" s="30"/>
    </row>
    <row r="13" s="3" customFormat="1" ht="48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/>
      <c r="H13" s="11" t="s">
        <v>12</v>
      </c>
      <c r="I13" s="11" t="s">
        <v>14</v>
      </c>
      <c r="J13" s="11" t="s">
        <v>30</v>
      </c>
    </row>
    <row r="14" s="4" customFormat="1" ht="50.1" customHeight="1" spans="1:10">
      <c r="A14" s="11"/>
      <c r="B14" s="15" t="s">
        <v>31</v>
      </c>
      <c r="C14" s="16" t="s">
        <v>32</v>
      </c>
      <c r="D14" s="17" t="s">
        <v>33</v>
      </c>
      <c r="E14" s="31" t="s">
        <v>34</v>
      </c>
      <c r="F14" s="15" t="s">
        <v>35</v>
      </c>
      <c r="G14" s="15"/>
      <c r="H14" s="32">
        <v>5</v>
      </c>
      <c r="I14" s="32">
        <v>5</v>
      </c>
      <c r="J14" s="14"/>
    </row>
    <row r="15" s="4" customFormat="1" ht="39" customHeight="1" spans="1:10">
      <c r="A15" s="11"/>
      <c r="B15" s="15"/>
      <c r="C15" s="16"/>
      <c r="D15" s="17" t="s">
        <v>36</v>
      </c>
      <c r="E15" s="31" t="s">
        <v>37</v>
      </c>
      <c r="F15" s="33" t="s">
        <v>38</v>
      </c>
      <c r="G15" s="33"/>
      <c r="H15" s="32">
        <v>5</v>
      </c>
      <c r="I15" s="32">
        <v>5</v>
      </c>
      <c r="J15" s="14"/>
    </row>
    <row r="16" s="4" customFormat="1" ht="39" customHeight="1" spans="1:10">
      <c r="A16" s="11"/>
      <c r="B16" s="15"/>
      <c r="C16" s="16"/>
      <c r="D16" s="17" t="s">
        <v>39</v>
      </c>
      <c r="E16" s="31" t="s">
        <v>40</v>
      </c>
      <c r="F16" s="33" t="s">
        <v>41</v>
      </c>
      <c r="G16" s="33"/>
      <c r="H16" s="32">
        <v>5</v>
      </c>
      <c r="I16" s="32">
        <v>5</v>
      </c>
      <c r="J16" s="14"/>
    </row>
    <row r="17" s="4" customFormat="1" ht="39" customHeight="1" spans="1:10">
      <c r="A17" s="11"/>
      <c r="B17" s="15"/>
      <c r="C17" s="16"/>
      <c r="D17" s="17" t="s">
        <v>42</v>
      </c>
      <c r="E17" s="31" t="s">
        <v>43</v>
      </c>
      <c r="F17" s="33" t="s">
        <v>44</v>
      </c>
      <c r="G17" s="33"/>
      <c r="H17" s="32">
        <v>5</v>
      </c>
      <c r="I17" s="32">
        <v>5</v>
      </c>
      <c r="J17" s="14"/>
    </row>
    <row r="18" s="4" customFormat="1" ht="39" customHeight="1" spans="1:10">
      <c r="A18" s="11"/>
      <c r="B18" s="15"/>
      <c r="C18" s="16"/>
      <c r="D18" s="17" t="s">
        <v>45</v>
      </c>
      <c r="E18" s="31" t="s">
        <v>46</v>
      </c>
      <c r="F18" s="33" t="s">
        <v>47</v>
      </c>
      <c r="G18" s="33"/>
      <c r="H18" s="32">
        <v>5</v>
      </c>
      <c r="I18" s="32">
        <v>5</v>
      </c>
      <c r="J18" s="14"/>
    </row>
    <row r="19" s="4" customFormat="1" ht="39" customHeight="1" spans="1:10">
      <c r="A19" s="11"/>
      <c r="B19" s="15"/>
      <c r="C19" s="16"/>
      <c r="D19" s="17" t="s">
        <v>48</v>
      </c>
      <c r="E19" s="31" t="s">
        <v>49</v>
      </c>
      <c r="F19" s="33" t="s">
        <v>50</v>
      </c>
      <c r="G19" s="33"/>
      <c r="H19" s="32">
        <v>5</v>
      </c>
      <c r="I19" s="32">
        <v>5</v>
      </c>
      <c r="J19" s="14"/>
    </row>
    <row r="20" s="4" customFormat="1" ht="39" customHeight="1" spans="1:10">
      <c r="A20" s="11"/>
      <c r="B20" s="15"/>
      <c r="C20" s="16" t="s">
        <v>51</v>
      </c>
      <c r="D20" s="18" t="s">
        <v>52</v>
      </c>
      <c r="E20" s="34" t="s">
        <v>53</v>
      </c>
      <c r="F20" s="33">
        <v>1</v>
      </c>
      <c r="G20" s="15"/>
      <c r="H20" s="32">
        <v>5</v>
      </c>
      <c r="I20" s="32">
        <v>5</v>
      </c>
      <c r="J20" s="14"/>
    </row>
    <row r="21" s="4" customFormat="1" ht="45.95" customHeight="1" spans="1:10">
      <c r="A21" s="11"/>
      <c r="B21" s="15"/>
      <c r="C21" s="16"/>
      <c r="D21" s="18" t="s">
        <v>54</v>
      </c>
      <c r="E21" s="34" t="s">
        <v>53</v>
      </c>
      <c r="F21" s="33">
        <v>1</v>
      </c>
      <c r="G21" s="33"/>
      <c r="H21" s="32">
        <v>5</v>
      </c>
      <c r="I21" s="32">
        <v>5</v>
      </c>
      <c r="J21" s="14"/>
    </row>
    <row r="22" s="4" customFormat="1" ht="58" customHeight="1" spans="1:10">
      <c r="A22" s="11"/>
      <c r="B22" s="15"/>
      <c r="C22" s="16" t="s">
        <v>55</v>
      </c>
      <c r="D22" s="19" t="s">
        <v>56</v>
      </c>
      <c r="E22" s="34" t="s">
        <v>57</v>
      </c>
      <c r="F22" s="33" t="s">
        <v>58</v>
      </c>
      <c r="G22" s="15"/>
      <c r="H22" s="32">
        <v>5</v>
      </c>
      <c r="I22" s="32">
        <v>4.29</v>
      </c>
      <c r="J22" s="14" t="s">
        <v>59</v>
      </c>
    </row>
    <row r="23" s="4" customFormat="1" ht="57" customHeight="1" spans="1:10">
      <c r="A23" s="11"/>
      <c r="B23" s="15"/>
      <c r="C23" s="16"/>
      <c r="D23" s="20" t="s">
        <v>60</v>
      </c>
      <c r="E23" s="34" t="s">
        <v>61</v>
      </c>
      <c r="F23" s="15" t="s">
        <v>58</v>
      </c>
      <c r="G23" s="15"/>
      <c r="H23" s="32">
        <v>5</v>
      </c>
      <c r="I23" s="32">
        <v>3.75</v>
      </c>
      <c r="J23" s="14" t="s">
        <v>59</v>
      </c>
    </row>
    <row r="24" s="4" customFormat="1" ht="39" customHeight="1" spans="1:10">
      <c r="A24" s="11"/>
      <c r="B24" s="15"/>
      <c r="C24" s="16"/>
      <c r="D24" s="20" t="s">
        <v>62</v>
      </c>
      <c r="E24" s="34" t="s">
        <v>63</v>
      </c>
      <c r="F24" s="15" t="s">
        <v>64</v>
      </c>
      <c r="G24" s="15"/>
      <c r="H24" s="32">
        <v>5</v>
      </c>
      <c r="I24" s="32">
        <v>5</v>
      </c>
      <c r="J24" s="14"/>
    </row>
    <row r="25" s="4" customFormat="1" ht="39" customHeight="1" spans="1:10">
      <c r="A25" s="11"/>
      <c r="B25" s="16" t="s">
        <v>65</v>
      </c>
      <c r="C25" s="16" t="s">
        <v>66</v>
      </c>
      <c r="D25" s="20" t="s">
        <v>67</v>
      </c>
      <c r="E25" s="34" t="s">
        <v>68</v>
      </c>
      <c r="F25" s="15" t="s">
        <v>69</v>
      </c>
      <c r="G25" s="15"/>
      <c r="H25" s="32">
        <v>10</v>
      </c>
      <c r="I25" s="32">
        <v>10</v>
      </c>
      <c r="J25" s="14"/>
    </row>
    <row r="26" s="4" customFormat="1" ht="39.95" customHeight="1" spans="1:10">
      <c r="A26" s="11"/>
      <c r="B26" s="16" t="s">
        <v>70</v>
      </c>
      <c r="C26" s="16" t="s">
        <v>71</v>
      </c>
      <c r="D26" s="21" t="s">
        <v>72</v>
      </c>
      <c r="E26" s="34" t="s">
        <v>73</v>
      </c>
      <c r="F26" s="33">
        <v>1</v>
      </c>
      <c r="G26" s="15"/>
      <c r="H26" s="32">
        <v>10</v>
      </c>
      <c r="I26" s="32">
        <v>10</v>
      </c>
      <c r="J26" s="14"/>
    </row>
    <row r="27" s="4" customFormat="1" ht="39" customHeight="1" spans="1:10">
      <c r="A27" s="11"/>
      <c r="B27" s="16"/>
      <c r="C27" s="16"/>
      <c r="D27" s="20" t="s">
        <v>74</v>
      </c>
      <c r="E27" s="34" t="s">
        <v>53</v>
      </c>
      <c r="F27" s="33">
        <v>1</v>
      </c>
      <c r="G27" s="33"/>
      <c r="H27" s="32">
        <v>10</v>
      </c>
      <c r="I27" s="32">
        <v>10</v>
      </c>
      <c r="J27" s="14"/>
    </row>
    <row r="28" s="4" customFormat="1" ht="39" customHeight="1" spans="1:10">
      <c r="A28" s="11"/>
      <c r="B28" s="15" t="s">
        <v>75</v>
      </c>
      <c r="C28" s="15" t="s">
        <v>76</v>
      </c>
      <c r="D28" s="20" t="s">
        <v>77</v>
      </c>
      <c r="E28" s="34" t="s">
        <v>53</v>
      </c>
      <c r="F28" s="33">
        <v>1</v>
      </c>
      <c r="G28" s="33"/>
      <c r="H28" s="32">
        <v>5</v>
      </c>
      <c r="I28" s="32">
        <v>5</v>
      </c>
      <c r="J28" s="14"/>
    </row>
    <row r="29" s="4" customFormat="1" ht="21" customHeight="1" spans="1:10">
      <c r="A29" s="22" t="s">
        <v>78</v>
      </c>
      <c r="B29" s="22"/>
      <c r="C29" s="22"/>
      <c r="D29" s="22"/>
      <c r="E29" s="22"/>
      <c r="F29" s="22"/>
      <c r="G29" s="22"/>
      <c r="H29" s="35">
        <f>SUM(H14:H28)+H7</f>
        <v>100</v>
      </c>
      <c r="I29" s="35">
        <f>SUM(I14:I28)+J7</f>
        <v>98.04</v>
      </c>
      <c r="J29" s="39"/>
    </row>
    <row r="30" ht="128.1" customHeight="1" spans="5:9">
      <c r="E30" s="5"/>
      <c r="F30" s="5"/>
      <c r="I30" s="5"/>
    </row>
  </sheetData>
  <mergeCells count="40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11:A12"/>
    <mergeCell ref="A13:A28"/>
    <mergeCell ref="B14:B24"/>
    <mergeCell ref="B26:B27"/>
    <mergeCell ref="C14:C19"/>
    <mergeCell ref="C20:C21"/>
    <mergeCell ref="C22:C24"/>
    <mergeCell ref="C26:C27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2019-04-12T02:20:00Z</dcterms:created>
  <cp:lastPrinted>2024-04-13T01:24:00Z</cp:lastPrinted>
  <dcterms:modified xsi:type="dcterms:W3CDTF">2025-08-24T17:39:12Z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0BD710B1435949BDAE8E425AAFE4B33B_13</vt:lpwstr>
  </property>
</Properties>
</file>