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<sst xmlns="http://schemas.openxmlformats.org/spreadsheetml/2006/main" count="88" uniqueCount="81">
  <si>
    <t>项目支出绩效自评表</t>
  </si>
  <si>
    <t>（2024年度）</t>
  </si>
  <si>
    <t>项目名称</t>
  </si>
  <si>
    <t>运动队训练比赛费</t>
  </si>
  <si>
    <t>主管部门</t>
  </si>
  <si>
    <t>北京市体育局</t>
  </si>
  <si>
    <t>实施单位</t>
  </si>
  <si>
    <t>北京市芦城体育运动技术学校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</si>
  <si>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</si>
  <si>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</si>
  <si>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</si>
  <si>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</si>
  <si>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</si>
  <si>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</si>
  <si>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</si>
  <si>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</si>
  <si>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</si>
  <si>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</si>
  <si>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</si>
  <si>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</si>
  <si>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</si>
  <si>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</si>
  <si>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此项目用于保障运动队的训练及比赛需求。实现提高运动员训练水平和质量，提升运动队的整体实力，强化运动员身体素质和专项能力的目标。</t>
  </si>
  <si>
    <t>本项目全面保障运动队训练、比赛需求，运动员竞技水平显著提升，完成2024年比赛任务，并取得优异成绩。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</si>
  <si>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</si>
  <si>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</si>
  <si>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</si>
  <si>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</si>
  <si>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</si>
  <si>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</si>
  <si>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</si>
  <si>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（60分）</t>
  </si>
  <si>
    <t>数量指标</t>
  </si>
  <si>
    <t>购置消耗性体育器材数量</t>
  </si>
  <si>
    <t>≥5个（台、套、件、辆）</t>
  </si>
  <si>
    <t>6批</t>
  </si>
  <si>
    <t>参加比赛项目数</t>
  </si>
  <si>
    <t>≥8项</t>
  </si>
  <si>
    <t>8项</t>
  </si>
  <si>
    <t>国内训练人数</t>
  </si>
  <si>
    <t>≥200人</t>
  </si>
  <si>
    <t>245人</t>
  </si>
  <si>
    <t>运动队参加比赛场次</t>
  </si>
  <si>
    <t>≥16场次</t>
  </si>
  <si>
    <t>47场</t>
  </si>
  <si>
    <t>参加比赛人次</t>
  </si>
  <si>
    <t>≥260人次</t>
  </si>
  <si>
    <t>590人次</t>
  </si>
  <si>
    <t>运动队购买训练比赛用服装</t>
  </si>
  <si>
    <t>≥400套</t>
  </si>
  <si>
    <t>500套</t>
  </si>
  <si>
    <t>国内训练天数</t>
  </si>
  <si>
    <t>≥250天</t>
  </si>
  <si>
    <t>250天</t>
  </si>
  <si>
    <t>质量指标</t>
  </si>
  <si>
    <t>参赛成绩</t>
  </si>
  <si>
    <t>≥6人次</t>
  </si>
  <si>
    <t>12人次</t>
  </si>
  <si>
    <t>训练比赛用服装验收率</t>
  </si>
  <si>
    <t>≥95%</t>
  </si>
  <si>
    <t>训练完成率</t>
  </si>
  <si>
    <t>参赛任务完成率</t>
  </si>
  <si>
    <t>购置消耗性体育器材验收合格率</t>
  </si>
  <si>
    <t>时效指标</t>
  </si>
  <si>
    <t>训练计划进度完成率</t>
  </si>
  <si>
    <t>≥90%</t>
  </si>
  <si>
    <t>成本指标
（8分）</t>
  </si>
  <si>
    <t>经济成本指标</t>
  </si>
  <si>
    <t>项目预算控制数</t>
  </si>
  <si>
    <t>≤2508.848万元</t>
  </si>
  <si>
    <t>2447.157488万元</t>
  </si>
  <si>
    <t>效益指标
（20分）</t>
  </si>
  <si>
    <t>可持续影响指标</t>
  </si>
  <si>
    <t>对竞技体育可持续发展影响程度</t>
  </si>
  <si>
    <t>≥80%</t>
  </si>
  <si>
    <t>可持续影响指标现无法充分体现，后续将持续关注</t>
  </si>
  <si>
    <t>满意度指标（2分）</t>
  </si>
  <si>
    <t>服务对象满意度指标</t>
  </si>
  <si>
    <t>教练员满意度</t>
  </si>
  <si>
    <t>运动员满意度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</si>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</sst>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_ * #,##0.000000_ ;_ * \-#,##0.000000_ ;_ * &quot;-&quot;??.0000_ ;_ @_ "/>
    <numFmt numFmtId="178" formatCode="#,##0.000000_ "/>
    <numFmt numFmtId="179" formatCode="0.00_);[Red]\(0.00\)"/>
    <numFmt numFmtId="180" formatCode="0_);[Red]\(0\)"/>
  </numFmts>
  <fonts count="31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0" borderId="0"/>
  </cellStyleXfs>
  <cellXfs count="4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49" fontId="8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10" fillId="0" borderId="1" xfId="1" applyNumberFormat="1" applyFont="1" applyBorder="1" applyAlignment="1">
      <alignment vertical="center" wrapText="1"/>
    </xf>
    <xf numFmtId="177" fontId="11" fillId="0" borderId="1" xfId="0" applyNumberFormat="1" applyFont="1" applyBorder="1" applyAlignment="1">
      <alignment horizontal="right" vertical="center" wrapText="1" shrinkToFit="1"/>
    </xf>
    <xf numFmtId="178" fontId="11" fillId="0" borderId="1" xfId="0" applyNumberFormat="1" applyFont="1" applyBorder="1" applyAlignment="1">
      <alignment vertical="center" wrapText="1" shrinkToFit="1"/>
    </xf>
    <xf numFmtId="179" fontId="10" fillId="0" borderId="1" xfId="3" applyNumberFormat="1" applyFont="1" applyBorder="1" applyAlignment="1">
      <alignment horizontal="center" vertical="center" wrapText="1"/>
    </xf>
    <xf numFmtId="180" fontId="10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9" fontId="6" fillId="0" borderId="1" xfId="49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9" fontId="10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9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view="pageBreakPreview" zoomScaleNormal="100" topLeftCell="A14" workbookViewId="0">
      <selection activeCell="A4" sqref="A4:J31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083333333333" style="5" customWidth="1"/>
    <col min="5" max="5" width="19.2583333333333" style="6" customWidth="1"/>
    <col min="6" max="6" width="12.9416666666667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21">
        <v>2448.722388</v>
      </c>
      <c r="F7" s="22">
        <v>2448.722388</v>
      </c>
      <c r="G7" s="23">
        <v>2447.157488</v>
      </c>
      <c r="H7" s="24">
        <v>10</v>
      </c>
      <c r="I7" s="36">
        <f>G7/F7</f>
        <v>0.999360932048619</v>
      </c>
      <c r="J7" s="37">
        <f>H7*I7</f>
        <v>9.99360932048619</v>
      </c>
    </row>
    <row r="8" ht="17.25" customHeight="1" spans="1:10">
      <c r="A8" s="10"/>
      <c r="B8" s="10"/>
      <c r="C8" s="10"/>
      <c r="D8" s="12" t="s">
        <v>16</v>
      </c>
      <c r="E8" s="21">
        <v>2448.722388</v>
      </c>
      <c r="F8" s="22">
        <v>2448.722388</v>
      </c>
      <c r="G8" s="23">
        <v>2447.157488</v>
      </c>
      <c r="H8" s="25"/>
      <c r="I8" s="38"/>
      <c r="J8" s="25"/>
    </row>
    <row r="9" ht="17.25" customHeight="1" spans="1:10">
      <c r="A9" s="10"/>
      <c r="B9" s="10"/>
      <c r="C9" s="10"/>
      <c r="D9" s="12" t="s">
        <v>17</v>
      </c>
      <c r="E9" s="26"/>
      <c r="F9" s="27"/>
      <c r="G9" s="10"/>
      <c r="H9" s="28"/>
      <c r="I9" s="38"/>
      <c r="J9" s="28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9"/>
      <c r="I10" s="38"/>
      <c r="J10" s="29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4" t="s">
        <v>22</v>
      </c>
      <c r="C12" s="14"/>
      <c r="D12" s="14"/>
      <c r="E12" s="14"/>
      <c r="F12" s="30" t="s">
        <v>23</v>
      </c>
      <c r="G12" s="30"/>
      <c r="H12" s="30"/>
      <c r="I12" s="30"/>
      <c r="J12" s="30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30" customHeight="1" spans="1:10">
      <c r="A14" s="10"/>
      <c r="B14" s="15" t="s">
        <v>31</v>
      </c>
      <c r="C14" s="16" t="s">
        <v>32</v>
      </c>
      <c r="D14" s="17" t="s">
        <v>33</v>
      </c>
      <c r="E14" s="16" t="s">
        <v>34</v>
      </c>
      <c r="F14" s="15" t="s">
        <v>35</v>
      </c>
      <c r="G14" s="15"/>
      <c r="H14" s="31">
        <v>4</v>
      </c>
      <c r="I14" s="31">
        <v>4</v>
      </c>
      <c r="J14" s="13"/>
    </row>
    <row r="15" s="4" customFormat="1" ht="25" customHeight="1" spans="1:10">
      <c r="A15" s="10"/>
      <c r="B15" s="15"/>
      <c r="C15" s="16"/>
      <c r="D15" s="17" t="s">
        <v>36</v>
      </c>
      <c r="E15" s="16" t="s">
        <v>37</v>
      </c>
      <c r="F15" s="15" t="s">
        <v>38</v>
      </c>
      <c r="G15" s="15"/>
      <c r="H15" s="31">
        <v>4</v>
      </c>
      <c r="I15" s="31">
        <v>4</v>
      </c>
      <c r="J15" s="13"/>
    </row>
    <row r="16" s="4" customFormat="1" ht="25" customHeight="1" spans="1:10">
      <c r="A16" s="10"/>
      <c r="B16" s="15"/>
      <c r="C16" s="16"/>
      <c r="D16" s="17" t="s">
        <v>39</v>
      </c>
      <c r="E16" s="16" t="s">
        <v>40</v>
      </c>
      <c r="F16" s="15" t="s">
        <v>41</v>
      </c>
      <c r="G16" s="15"/>
      <c r="H16" s="31">
        <v>4</v>
      </c>
      <c r="I16" s="31">
        <v>4</v>
      </c>
      <c r="J16" s="13"/>
    </row>
    <row r="17" s="4" customFormat="1" ht="25" customHeight="1" spans="1:10">
      <c r="A17" s="10"/>
      <c r="B17" s="15"/>
      <c r="C17" s="16"/>
      <c r="D17" s="17" t="s">
        <v>42</v>
      </c>
      <c r="E17" s="16" t="s">
        <v>43</v>
      </c>
      <c r="F17" s="15" t="s">
        <v>44</v>
      </c>
      <c r="G17" s="15"/>
      <c r="H17" s="31">
        <v>5</v>
      </c>
      <c r="I17" s="31">
        <v>5</v>
      </c>
      <c r="J17" s="13"/>
    </row>
    <row r="18" s="4" customFormat="1" ht="25" customHeight="1" spans="1:10">
      <c r="A18" s="10"/>
      <c r="B18" s="15"/>
      <c r="C18" s="16"/>
      <c r="D18" s="17" t="s">
        <v>45</v>
      </c>
      <c r="E18" s="16" t="s">
        <v>46</v>
      </c>
      <c r="F18" s="15" t="s">
        <v>47</v>
      </c>
      <c r="G18" s="15"/>
      <c r="H18" s="31">
        <v>5</v>
      </c>
      <c r="I18" s="31">
        <v>5</v>
      </c>
      <c r="J18" s="13"/>
    </row>
    <row r="19" s="4" customFormat="1" ht="32" customHeight="1" spans="1:10">
      <c r="A19" s="10"/>
      <c r="B19" s="15"/>
      <c r="C19" s="16"/>
      <c r="D19" s="17" t="s">
        <v>48</v>
      </c>
      <c r="E19" s="16" t="s">
        <v>49</v>
      </c>
      <c r="F19" s="15" t="s">
        <v>50</v>
      </c>
      <c r="G19" s="15"/>
      <c r="H19" s="31">
        <v>4</v>
      </c>
      <c r="I19" s="31">
        <v>4</v>
      </c>
      <c r="J19" s="13"/>
    </row>
    <row r="20" s="4" customFormat="1" ht="25" customHeight="1" spans="1:10">
      <c r="A20" s="10"/>
      <c r="B20" s="15"/>
      <c r="C20" s="16"/>
      <c r="D20" s="17" t="s">
        <v>51</v>
      </c>
      <c r="E20" s="16" t="s">
        <v>52</v>
      </c>
      <c r="F20" s="15" t="s">
        <v>53</v>
      </c>
      <c r="G20" s="15"/>
      <c r="H20" s="31">
        <v>4</v>
      </c>
      <c r="I20" s="31">
        <v>4</v>
      </c>
      <c r="J20" s="13"/>
    </row>
    <row r="21" s="4" customFormat="1" ht="25" customHeight="1" spans="1:10">
      <c r="A21" s="10"/>
      <c r="B21" s="15"/>
      <c r="C21" s="16" t="s">
        <v>54</v>
      </c>
      <c r="D21" s="18" t="s">
        <v>55</v>
      </c>
      <c r="E21" s="16" t="s">
        <v>56</v>
      </c>
      <c r="F21" s="32" t="s">
        <v>57</v>
      </c>
      <c r="G21" s="15"/>
      <c r="H21" s="31">
        <v>5</v>
      </c>
      <c r="I21" s="31">
        <v>5</v>
      </c>
      <c r="J21" s="13"/>
    </row>
    <row r="22" s="4" customFormat="1" ht="25" customHeight="1" spans="1:10">
      <c r="A22" s="10"/>
      <c r="B22" s="15"/>
      <c r="C22" s="16"/>
      <c r="D22" s="18" t="s">
        <v>58</v>
      </c>
      <c r="E22" s="16" t="s">
        <v>59</v>
      </c>
      <c r="F22" s="33">
        <v>1</v>
      </c>
      <c r="G22" s="33"/>
      <c r="H22" s="31">
        <v>5</v>
      </c>
      <c r="I22" s="31">
        <v>5</v>
      </c>
      <c r="J22" s="13"/>
    </row>
    <row r="23" s="4" customFormat="1" ht="25" customHeight="1" spans="1:10">
      <c r="A23" s="10"/>
      <c r="B23" s="15"/>
      <c r="C23" s="16"/>
      <c r="D23" s="18" t="s">
        <v>60</v>
      </c>
      <c r="E23" s="16" t="s">
        <v>59</v>
      </c>
      <c r="F23" s="33">
        <v>1</v>
      </c>
      <c r="G23" s="33"/>
      <c r="H23" s="31">
        <v>5</v>
      </c>
      <c r="I23" s="31">
        <v>5</v>
      </c>
      <c r="J23" s="13"/>
    </row>
    <row r="24" s="4" customFormat="1" ht="25" customHeight="1" spans="1:10">
      <c r="A24" s="10"/>
      <c r="B24" s="15"/>
      <c r="C24" s="16"/>
      <c r="D24" s="18" t="s">
        <v>61</v>
      </c>
      <c r="E24" s="16" t="s">
        <v>59</v>
      </c>
      <c r="F24" s="33">
        <v>0.95</v>
      </c>
      <c r="G24" s="33"/>
      <c r="H24" s="31">
        <v>5</v>
      </c>
      <c r="I24" s="31">
        <v>5</v>
      </c>
      <c r="J24" s="13"/>
    </row>
    <row r="25" s="4" customFormat="1" ht="40" customHeight="1" spans="1:10">
      <c r="A25" s="10"/>
      <c r="B25" s="15"/>
      <c r="C25" s="16"/>
      <c r="D25" s="18" t="s">
        <v>62</v>
      </c>
      <c r="E25" s="16" t="s">
        <v>59</v>
      </c>
      <c r="F25" s="33">
        <v>1</v>
      </c>
      <c r="G25" s="10"/>
      <c r="H25" s="31">
        <v>5</v>
      </c>
      <c r="I25" s="31">
        <v>5</v>
      </c>
      <c r="J25" s="13"/>
    </row>
    <row r="26" s="4" customFormat="1" ht="36" customHeight="1" spans="1:10">
      <c r="A26" s="10"/>
      <c r="B26" s="15"/>
      <c r="C26" s="16" t="s">
        <v>63</v>
      </c>
      <c r="D26" s="19" t="s">
        <v>64</v>
      </c>
      <c r="E26" s="16" t="s">
        <v>65</v>
      </c>
      <c r="F26" s="32">
        <v>1</v>
      </c>
      <c r="G26" s="15"/>
      <c r="H26" s="31">
        <v>5</v>
      </c>
      <c r="I26" s="31">
        <v>5</v>
      </c>
      <c r="J26" s="13"/>
    </row>
    <row r="27" s="4" customFormat="1" ht="39" customHeight="1" spans="1:10">
      <c r="A27" s="10"/>
      <c r="B27" s="16" t="s">
        <v>66</v>
      </c>
      <c r="C27" s="16" t="s">
        <v>67</v>
      </c>
      <c r="D27" s="19" t="s">
        <v>68</v>
      </c>
      <c r="E27" s="16" t="s">
        <v>69</v>
      </c>
      <c r="F27" s="15" t="s">
        <v>70</v>
      </c>
      <c r="G27" s="15"/>
      <c r="H27" s="31">
        <v>8</v>
      </c>
      <c r="I27" s="31">
        <v>8</v>
      </c>
      <c r="J27" s="13"/>
    </row>
    <row r="28" s="4" customFormat="1" ht="33" customHeight="1" spans="1:10">
      <c r="A28" s="10"/>
      <c r="B28" s="15" t="s">
        <v>71</v>
      </c>
      <c r="C28" s="16" t="s">
        <v>72</v>
      </c>
      <c r="D28" s="19" t="s">
        <v>73</v>
      </c>
      <c r="E28" s="16" t="s">
        <v>74</v>
      </c>
      <c r="F28" s="33">
        <v>0.8</v>
      </c>
      <c r="G28" s="10"/>
      <c r="H28" s="34">
        <v>20</v>
      </c>
      <c r="I28" s="34">
        <v>17</v>
      </c>
      <c r="J28" s="13" t="s">
        <v>75</v>
      </c>
    </row>
    <row r="29" s="4" customFormat="1" ht="35" customHeight="1" spans="1:10">
      <c r="A29" s="10"/>
      <c r="B29" s="15" t="s">
        <v>76</v>
      </c>
      <c r="C29" s="15" t="s">
        <v>77</v>
      </c>
      <c r="D29" s="19" t="s">
        <v>78</v>
      </c>
      <c r="E29" s="16" t="s">
        <v>65</v>
      </c>
      <c r="F29" s="32">
        <v>0.9</v>
      </c>
      <c r="G29" s="32"/>
      <c r="H29" s="34">
        <v>1</v>
      </c>
      <c r="I29" s="34">
        <v>1</v>
      </c>
      <c r="J29" s="13"/>
    </row>
    <row r="30" s="4" customFormat="1" ht="39" customHeight="1" spans="1:10">
      <c r="A30" s="10"/>
      <c r="B30" s="15"/>
      <c r="C30" s="15"/>
      <c r="D30" s="19" t="s">
        <v>79</v>
      </c>
      <c r="E30" s="16" t="s">
        <v>65</v>
      </c>
      <c r="F30" s="32">
        <v>0.9</v>
      </c>
      <c r="G30" s="32"/>
      <c r="H30" s="34">
        <v>1</v>
      </c>
      <c r="I30" s="34">
        <v>1</v>
      </c>
      <c r="J30" s="13"/>
    </row>
    <row r="31" s="4" customFormat="1" ht="21" customHeight="1" spans="1:10">
      <c r="A31" s="20" t="s">
        <v>80</v>
      </c>
      <c r="B31" s="20"/>
      <c r="C31" s="20"/>
      <c r="D31" s="20"/>
      <c r="E31" s="20"/>
      <c r="F31" s="20"/>
      <c r="G31" s="20"/>
      <c r="H31" s="35">
        <f>SUM(H14:H30)+H7</f>
        <v>100</v>
      </c>
      <c r="I31" s="35">
        <f>SUM(I14:I30)+J7</f>
        <v>96.9936093204862</v>
      </c>
      <c r="J31" s="39"/>
    </row>
    <row r="32" ht="128" customHeight="1" spans="5:9">
      <c r="E32" s="5"/>
      <c r="F32" s="5"/>
      <c r="I32" s="5"/>
    </row>
  </sheetData>
  <mergeCells count="4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A31:G31"/>
    <mergeCell ref="A11:A12"/>
    <mergeCell ref="A13:A30"/>
    <mergeCell ref="B14:B26"/>
    <mergeCell ref="B29:B30"/>
    <mergeCell ref="C14:C20"/>
    <mergeCell ref="C21:C25"/>
    <mergeCell ref="C29:C30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2019-04-12T02:20:00Z</dcterms:created>
  <cp:lastPrinted>2024-04-13T01:24:00Z</cp:lastPrinted>
  <dcterms:modified xsi:type="dcterms:W3CDTF">2025-08-24T17:39:26Z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093CDBAE087446128A195B07F9636885_13</vt:lpwstr>
  </property>
</Properties>
</file>