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<sst xmlns="http://schemas.openxmlformats.org/spreadsheetml/2006/main" count="61" uniqueCount="57">
  <si>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</si>
  <si>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</si>
  <si>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</si>
  <si>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公务用车更新项目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</si>
  <si>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</si>
  <si>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</si>
  <si>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</si>
  <si>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</si>
  <si>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</si>
  <si>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</si>
  <si>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</si>
  <si>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</si>
  <si>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</si>
  <si>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</si>
  <si>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</si>
  <si>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</si>
  <si>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</si>
  <si>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</si>
  <si>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</si>
  <si>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</si>
  <si>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</si>
  <si>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</si>
  <si>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申请更新公务用车。</t>
  </si>
  <si>
    <t>完成公务用车更新。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</si>
  <si>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</si>
  <si>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</si>
  <si>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</si>
  <si>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</si>
  <si>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</si>
  <si>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</si>
  <si>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</si>
  <si>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</si>
  <si>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</si>
  <si>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采购数量</t>
  </si>
  <si>
    <t>≥1辆</t>
  </si>
  <si>
    <t>1辆</t>
  </si>
  <si>
    <t>质量指标</t>
  </si>
  <si>
    <t>车辆验收合格率</t>
  </si>
  <si>
    <t>≥95%</t>
  </si>
  <si>
    <t>时效指标</t>
  </si>
  <si>
    <t>采购完成时间</t>
  </si>
  <si>
    <t>≤12月</t>
  </si>
  <si>
    <t>11月</t>
  </si>
  <si>
    <t>成本指标
（20分）</t>
  </si>
  <si>
    <t>经济成本指标</t>
  </si>
  <si>
    <t>公务用车购置成本</t>
  </si>
  <si>
    <t>≤43.94万元</t>
  </si>
  <si>
    <t>42.37513万元</t>
  </si>
  <si>
    <t>效益指标
（20分）</t>
  </si>
  <si>
    <t>社会效益指标</t>
  </si>
  <si>
    <t>满足运动队外出比赛集训需要</t>
  </si>
  <si>
    <t>好</t>
  </si>
  <si>
    <t>社会效益还需后续持续关注</t>
  </si>
  <si>
    <t>满意度指标（10分）</t>
  </si>
  <si>
    <t>服务对象满意度指标</t>
  </si>
  <si>
    <t>使用单位满意度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</si>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</sst>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1" xfId="1" applyNumberFormat="1" applyFont="1" applyFill="1" applyBorder="1" applyAlignment="1">
      <alignment vertical="center" wrapText="1"/>
    </xf>
    <xf numFmtId="176" fontId="1" fillId="0" borderId="1" xfId="1" applyNumberFormat="1" applyFont="1" applyBorder="1" applyAlignment="1">
      <alignment vertical="center" wrapText="1"/>
    </xf>
    <xf numFmtId="177" fontId="1" fillId="0" borderId="1" xfId="3" applyNumberFormat="1" applyFont="1" applyBorder="1" applyAlignment="1">
      <alignment horizontal="center" vertical="center" wrapText="1"/>
    </xf>
    <xf numFmtId="178" fontId="1" fillId="0" borderId="1" xfId="3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topLeftCell="A8" workbookViewId="0">
      <selection activeCell="F16" sqref="F16:G16"/>
    </sheetView>
  </sheetViews>
  <sheetFormatPr defaultColWidth="9" defaultRowHeight="14.25"/>
  <cols>
    <col min="1" max="1" width="11.1083333333333" style="4" customWidth="1"/>
    <col min="2" max="2" width="11.8833333333333" style="4" customWidth="1"/>
    <col min="3" max="3" width="18.6666666666667" style="4" customWidth="1"/>
    <col min="4" max="4" width="19.5583333333333" style="4" customWidth="1"/>
    <col min="5" max="5" width="19.2166666666667" style="5" customWidth="1"/>
    <col min="6" max="6" width="13.5583333333333" style="5" customWidth="1"/>
    <col min="7" max="7" width="14.4416666666667" style="4" customWidth="1"/>
    <col min="8" max="8" width="9.21666666666667" style="4" customWidth="1"/>
    <col min="9" max="9" width="9.21666666666667" style="5" customWidth="1"/>
    <col min="10" max="10" width="23.3333333333333" style="4" customWidth="1"/>
  </cols>
  <sheetData>
    <row r="1" ht="22.05" customHeight="1" spans="1:10">
      <c r="A1" s="6"/>
      <c r="B1" s="6"/>
      <c r="C1" s="6"/>
      <c r="D1" s="6"/>
      <c r="E1" s="6"/>
      <c r="F1" s="6"/>
      <c r="G1" s="6"/>
      <c r="H1" s="6"/>
      <c r="I1" s="6"/>
      <c r="J1" s="6"/>
    </row>
    <row r="2" ht="36" customHeight="1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7.25" customHeight="1" spans="1:1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8.75" customHeight="1" spans="1:10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  <c r="J4" s="9"/>
    </row>
    <row r="5" s="2" customFormat="1" ht="18.75" customHeight="1" spans="1:10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/>
      <c r="I5" s="9" t="s">
        <v>7</v>
      </c>
      <c r="J5" s="9"/>
    </row>
    <row r="6" s="3" customFormat="1" ht="27" customHeight="1" spans="1:10">
      <c r="A6" s="9" t="s">
        <v>8</v>
      </c>
      <c r="B6" s="9"/>
      <c r="C6" s="9"/>
      <c r="D6" s="9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s="2" customFormat="1" ht="17.25" customHeight="1" spans="1:10">
      <c r="A7" s="9"/>
      <c r="B7" s="9"/>
      <c r="C7" s="9"/>
      <c r="D7" s="10" t="s">
        <v>15</v>
      </c>
      <c r="E7" s="18">
        <v>43.94</v>
      </c>
      <c r="F7" s="19">
        <v>43.94</v>
      </c>
      <c r="G7" s="19">
        <v>42.375133</v>
      </c>
      <c r="H7" s="20">
        <v>10</v>
      </c>
      <c r="I7" s="35">
        <f>G7/F7</f>
        <v>0.964386276741011</v>
      </c>
      <c r="J7" s="36">
        <f>H7*I7</f>
        <v>9.64386276741011</v>
      </c>
    </row>
    <row r="8" s="2" customFormat="1" ht="17.25" customHeight="1" spans="1:10">
      <c r="A8" s="9"/>
      <c r="B8" s="9"/>
      <c r="C8" s="9"/>
      <c r="D8" s="11" t="s">
        <v>16</v>
      </c>
      <c r="E8" s="18">
        <v>43.94</v>
      </c>
      <c r="F8" s="19">
        <v>43.94</v>
      </c>
      <c r="G8" s="19">
        <v>42.375133</v>
      </c>
      <c r="H8" s="21"/>
      <c r="I8" s="37"/>
      <c r="J8" s="21"/>
    </row>
    <row r="9" s="2" customFormat="1" ht="17.25" customHeight="1" spans="1:10">
      <c r="A9" s="9"/>
      <c r="B9" s="9"/>
      <c r="C9" s="9"/>
      <c r="D9" s="11" t="s">
        <v>17</v>
      </c>
      <c r="E9" s="22"/>
      <c r="F9" s="23"/>
      <c r="G9" s="9"/>
      <c r="H9" s="21"/>
      <c r="I9" s="37"/>
      <c r="J9" s="21"/>
    </row>
    <row r="10" s="2" customFormat="1" ht="17.25" customHeight="1" spans="1:10">
      <c r="A10" s="9"/>
      <c r="B10" s="9"/>
      <c r="C10" s="9"/>
      <c r="D10" s="11" t="s">
        <v>18</v>
      </c>
      <c r="E10" s="9"/>
      <c r="F10" s="9"/>
      <c r="G10" s="12"/>
      <c r="H10" s="24"/>
      <c r="I10" s="37"/>
      <c r="J10" s="24"/>
    </row>
    <row r="11" s="2" customFormat="1" ht="21" customHeight="1" spans="1:10">
      <c r="A11" s="9" t="s">
        <v>19</v>
      </c>
      <c r="B11" s="9" t="s">
        <v>20</v>
      </c>
      <c r="C11" s="9"/>
      <c r="D11" s="9"/>
      <c r="E11" s="9"/>
      <c r="F11" s="9" t="s">
        <v>21</v>
      </c>
      <c r="G11" s="9"/>
      <c r="H11" s="9"/>
      <c r="I11" s="9"/>
      <c r="J11" s="9"/>
    </row>
    <row r="12" s="2" customFormat="1" ht="124.95" customHeight="1" spans="1:10">
      <c r="A12" s="12"/>
      <c r="B12" s="10" t="s">
        <v>22</v>
      </c>
      <c r="C12" s="10"/>
      <c r="D12" s="10"/>
      <c r="E12" s="10"/>
      <c r="F12" s="25" t="s">
        <v>23</v>
      </c>
      <c r="G12" s="25"/>
      <c r="H12" s="25"/>
      <c r="I12" s="25"/>
      <c r="J12" s="25"/>
    </row>
    <row r="13" s="3" customFormat="1" ht="48" customHeight="1" spans="1:10">
      <c r="A13" s="9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/>
      <c r="H13" s="9" t="s">
        <v>12</v>
      </c>
      <c r="I13" s="9" t="s">
        <v>14</v>
      </c>
      <c r="J13" s="9" t="s">
        <v>30</v>
      </c>
    </row>
    <row r="14" s="2" customFormat="1" ht="25.05" customHeight="1" spans="1:10">
      <c r="A14" s="9"/>
      <c r="B14" s="13" t="s">
        <v>31</v>
      </c>
      <c r="C14" s="13" t="s">
        <v>32</v>
      </c>
      <c r="D14" s="14" t="s">
        <v>33</v>
      </c>
      <c r="E14" s="26" t="s">
        <v>34</v>
      </c>
      <c r="F14" s="16" t="s">
        <v>35</v>
      </c>
      <c r="G14" s="16"/>
      <c r="H14" s="27">
        <v>15</v>
      </c>
      <c r="I14" s="27">
        <v>15</v>
      </c>
      <c r="J14" s="12"/>
    </row>
    <row r="15" s="2" customFormat="1" ht="33" customHeight="1" spans="1:10">
      <c r="A15" s="9"/>
      <c r="B15" s="13"/>
      <c r="C15" s="13" t="s">
        <v>36</v>
      </c>
      <c r="D15" s="15" t="s">
        <v>37</v>
      </c>
      <c r="E15" s="13" t="s">
        <v>38</v>
      </c>
      <c r="F15" s="28">
        <v>1</v>
      </c>
      <c r="G15" s="28"/>
      <c r="H15" s="27">
        <v>15</v>
      </c>
      <c r="I15" s="27">
        <v>15</v>
      </c>
      <c r="J15" s="12"/>
    </row>
    <row r="16" s="2" customFormat="1" ht="66" customHeight="1" spans="1:10">
      <c r="A16" s="9"/>
      <c r="B16" s="13"/>
      <c r="C16" s="13" t="s">
        <v>39</v>
      </c>
      <c r="D16" s="15" t="s">
        <v>40</v>
      </c>
      <c r="E16" s="29" t="s">
        <v>41</v>
      </c>
      <c r="F16" s="30" t="s">
        <v>42</v>
      </c>
      <c r="G16" s="16"/>
      <c r="H16" s="27">
        <v>10</v>
      </c>
      <c r="I16" s="27">
        <v>10</v>
      </c>
      <c r="J16" s="12"/>
    </row>
    <row r="17" s="2" customFormat="1" ht="39" customHeight="1" spans="1:10">
      <c r="A17" s="9"/>
      <c r="B17" s="13" t="s">
        <v>43</v>
      </c>
      <c r="C17" s="13" t="s">
        <v>44</v>
      </c>
      <c r="D17" s="15" t="s">
        <v>45</v>
      </c>
      <c r="E17" s="13" t="s">
        <v>46</v>
      </c>
      <c r="F17" s="16" t="s">
        <v>47</v>
      </c>
      <c r="G17" s="16"/>
      <c r="H17" s="27">
        <v>20</v>
      </c>
      <c r="I17" s="27">
        <v>20</v>
      </c>
      <c r="J17" s="12"/>
    </row>
    <row r="18" s="2" customFormat="1" ht="85.05" customHeight="1" spans="1:10">
      <c r="A18" s="9"/>
      <c r="B18" s="16" t="s">
        <v>48</v>
      </c>
      <c r="C18" s="13" t="s">
        <v>49</v>
      </c>
      <c r="D18" s="15" t="s">
        <v>50</v>
      </c>
      <c r="E18" s="13" t="s">
        <v>51</v>
      </c>
      <c r="F18" s="31" t="s">
        <v>51</v>
      </c>
      <c r="G18" s="9"/>
      <c r="H18" s="32">
        <v>20</v>
      </c>
      <c r="I18" s="32">
        <v>15</v>
      </c>
      <c r="J18" s="12" t="s">
        <v>52</v>
      </c>
    </row>
    <row r="19" s="2" customFormat="1" ht="39" customHeight="1" spans="1:10">
      <c r="A19" s="9"/>
      <c r="B19" s="16" t="s">
        <v>53</v>
      </c>
      <c r="C19" s="16" t="s">
        <v>54</v>
      </c>
      <c r="D19" s="15" t="s">
        <v>55</v>
      </c>
      <c r="E19" s="13" t="s">
        <v>38</v>
      </c>
      <c r="F19" s="33">
        <v>0.95</v>
      </c>
      <c r="G19" s="16"/>
      <c r="H19" s="32">
        <v>10</v>
      </c>
      <c r="I19" s="32">
        <v>10</v>
      </c>
      <c r="J19" s="12"/>
    </row>
    <row r="20" s="2" customFormat="1" ht="21" customHeight="1" spans="1:10">
      <c r="A20" s="17" t="s">
        <v>56</v>
      </c>
      <c r="B20" s="17"/>
      <c r="C20" s="17"/>
      <c r="D20" s="17"/>
      <c r="E20" s="17"/>
      <c r="F20" s="17"/>
      <c r="G20" s="17"/>
      <c r="H20" s="34">
        <f>SUM(H14:H19)+H7</f>
        <v>100</v>
      </c>
      <c r="I20" s="34">
        <f>SUM(I14:I19)+J7</f>
        <v>94.6438627674101</v>
      </c>
      <c r="J20" s="38"/>
    </row>
    <row r="21" ht="127.95" customHeight="1" spans="5:9">
      <c r="E21" s="4"/>
      <c r="F21" s="4"/>
      <c r="I21" s="4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2019-04-12T10:20:00Z</dcterms:created>
  <cp:lastPrinted>2025-08-22T07:53:00Z</cp:lastPrinted>
  <dcterms:modified xsi:type="dcterms:W3CDTF">2025-08-27T18:03:46Z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9B995A6DD96D42BE9475B9FB0A38D50F_13</vt:lpwstr>
  </property>
</Properties>
</file>