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<sst xmlns="http://schemas.openxmlformats.org/spreadsheetml/2006/main" count="66" uniqueCount="62">
  <si>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项目支出绩效自评表</t>
  </si>
  <si>
    <t>（2024年度）</t>
  </si>
  <si>
    <t>项目名称</t>
  </si>
  <si>
    <t>全年常规武术比赛</t>
  </si>
  <si>
    <t>主管部门</t>
  </si>
  <si>
    <t>北京市体育局</t>
  </si>
  <si>
    <t>实施单位</t>
  </si>
  <si>
    <t>北京市什刹海体育运动学校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</si>
  <si>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</si>
  <si>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</si>
  <si>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</si>
  <si>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</si>
  <si>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</si>
  <si>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</si>
  <si>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</si>
  <si>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</si>
  <si>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</si>
  <si>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</si>
  <si>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</si>
  <si>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</si>
  <si>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</si>
  <si>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</si>
  <si>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全年北京市武术比赛的举办，有利于传统武术的传承和发展，为全民健身运动添砖加瓦，培养我市武术后备力量，为北京市及国际武术爱好者提供展示交流平台，同时对中国传统文化的继承和发扬起到重要作用。</t>
  </si>
  <si>
    <t>全年共完成多场群众武术比赛及国际武术邀请赛。培养了我市武术运动体育后备人才，为北京市及国际武术爱好者提供展示交流平台，对传统武术的传承发展、武术全民健身运动普及和中国传统文化的继承和发扬发挥重要作用。推动群众体育健身活动普遍化、经常化、多样化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</si>
  <si>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</si>
  <si>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</si>
  <si>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</si>
  <si>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</si>
  <si>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</si>
  <si>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</si>
  <si>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</si>
  <si>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</si>
  <si>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</si>
  <si>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举办全民健身赛事活动次数</t>
  </si>
  <si>
    <t>≥6次</t>
  </si>
  <si>
    <t>6次</t>
  </si>
  <si>
    <t>已提供每次比赛照片，共六场</t>
  </si>
  <si>
    <t>参加全民健身赛事活动人数</t>
  </si>
  <si>
    <t>≥3500人次</t>
  </si>
  <si>
    <t>5561人次</t>
  </si>
  <si>
    <t>绩效评价总结写了每个项目具体人数</t>
  </si>
  <si>
    <t>质量指标</t>
  </si>
  <si>
    <t>体育赛事活动任务完成率</t>
  </si>
  <si>
    <t>≥90%</t>
  </si>
  <si>
    <t>时效指标</t>
  </si>
  <si>
    <t>工作任务完成及时率</t>
  </si>
  <si>
    <t>≥95%</t>
  </si>
  <si>
    <t>成本指标
（20分）</t>
  </si>
  <si>
    <t>经济成本指标</t>
  </si>
  <si>
    <t>全民健身赛事活动成本</t>
  </si>
  <si>
    <t>≤143.0205万元</t>
  </si>
  <si>
    <t>142.791万元</t>
  </si>
  <si>
    <t>已提供明细账和凭证扫描件</t>
  </si>
  <si>
    <t>效益指标
（20分）</t>
  </si>
  <si>
    <t>社会效益指标</t>
  </si>
  <si>
    <t>对群众体育可持续发展的影响程度</t>
  </si>
  <si>
    <t>对群众体育可持续发展的影响还需后续持续关注</t>
  </si>
  <si>
    <t>满意度指标（10分）</t>
  </si>
  <si>
    <t>服务对象满意度指标</t>
  </si>
  <si>
    <t>参与人员满意度</t>
  </si>
  <si>
    <t>有待提升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</si>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</sst>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horizontal="right" vertical="center" wrapText="1" shrinkToFit="1"/>
    </xf>
    <xf numFmtId="178" fontId="9" fillId="0" borderId="1" xfId="0" applyNumberFormat="1" applyFont="1" applyBorder="1" applyAlignment="1">
      <alignment vertical="center" wrapText="1" shrinkToFit="1"/>
    </xf>
    <xf numFmtId="179" fontId="8" fillId="0" borderId="1" xfId="3" applyNumberFormat="1" applyFont="1" applyBorder="1" applyAlignment="1">
      <alignment horizontal="center" vertical="center" wrapText="1"/>
    </xf>
    <xf numFmtId="180" fontId="8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79" fontId="8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100" topLeftCell="A7" workbookViewId="0">
      <selection activeCell="A4" sqref="A4:J21"/>
    </sheetView>
  </sheetViews>
  <sheetFormatPr defaultColWidth="9" defaultRowHeight="14.25"/>
  <cols>
    <col min="1" max="1" width="11.1083333333333" style="5" customWidth="1"/>
    <col min="2" max="2" width="11.8833333333333" style="5" customWidth="1"/>
    <col min="3" max="3" width="18.6666666666667" style="5" customWidth="1"/>
    <col min="4" max="4" width="19.5583333333333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  <col min="11" max="11" width="9" hidden="1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36"/>
    </row>
    <row r="3" s="1" customFormat="1" ht="17.25" customHeight="1" spans="1:1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37"/>
    </row>
    <row r="4" ht="18.75" customHeight="1" spans="1:1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  <c r="K4" s="36"/>
    </row>
    <row r="5" ht="18.75" customHeight="1" spans="1:11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  <c r="K5" s="36"/>
    </row>
    <row r="6" s="2" customFormat="1" ht="27" customHeight="1" spans="1:11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38"/>
    </row>
    <row r="7" ht="17.25" customHeight="1" spans="1:11">
      <c r="A7" s="10"/>
      <c r="B7" s="10"/>
      <c r="C7" s="10"/>
      <c r="D7" s="11" t="s">
        <v>15</v>
      </c>
      <c r="E7" s="19">
        <v>143.0205</v>
      </c>
      <c r="F7" s="20">
        <v>143.0205</v>
      </c>
      <c r="G7" s="21">
        <v>142.791</v>
      </c>
      <c r="H7" s="22">
        <v>10</v>
      </c>
      <c r="I7" s="39">
        <f>G7/F7</f>
        <v>0.998395334934502</v>
      </c>
      <c r="J7" s="40">
        <f>H7*I7</f>
        <v>9.98395334934502</v>
      </c>
      <c r="K7" s="36"/>
    </row>
    <row r="8" ht="17.25" customHeight="1" spans="1:11">
      <c r="A8" s="10"/>
      <c r="B8" s="10"/>
      <c r="C8" s="10"/>
      <c r="D8" s="12" t="s">
        <v>16</v>
      </c>
      <c r="E8" s="19">
        <v>143.0205</v>
      </c>
      <c r="F8" s="20">
        <v>143.0205</v>
      </c>
      <c r="G8" s="21">
        <v>142.791</v>
      </c>
      <c r="H8" s="23"/>
      <c r="I8" s="41"/>
      <c r="J8" s="23"/>
      <c r="K8" s="36"/>
    </row>
    <row r="9" ht="17.25" customHeight="1" spans="1:11">
      <c r="A9" s="10"/>
      <c r="B9" s="10"/>
      <c r="C9" s="10"/>
      <c r="D9" s="12" t="s">
        <v>17</v>
      </c>
      <c r="E9" s="24"/>
      <c r="F9" s="25"/>
      <c r="G9" s="10"/>
      <c r="H9" s="26"/>
      <c r="I9" s="41"/>
      <c r="J9" s="26"/>
      <c r="K9" s="36"/>
    </row>
    <row r="10" ht="17.25" customHeight="1" spans="1:11">
      <c r="A10" s="10"/>
      <c r="B10" s="10"/>
      <c r="C10" s="10"/>
      <c r="D10" s="12" t="s">
        <v>18</v>
      </c>
      <c r="E10" s="10"/>
      <c r="F10" s="10"/>
      <c r="G10" s="13"/>
      <c r="H10" s="27"/>
      <c r="I10" s="41"/>
      <c r="J10" s="27"/>
      <c r="K10" s="36"/>
    </row>
    <row r="11" ht="21" customHeight="1" spans="1:11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  <c r="K11" s="36"/>
    </row>
    <row r="12" ht="145.05" customHeight="1" spans="1:11">
      <c r="A12" s="13"/>
      <c r="B12" s="11" t="s">
        <v>22</v>
      </c>
      <c r="C12" s="11"/>
      <c r="D12" s="11"/>
      <c r="E12" s="11"/>
      <c r="F12" s="28" t="s">
        <v>23</v>
      </c>
      <c r="G12" s="29"/>
      <c r="H12" s="29"/>
      <c r="I12" s="29"/>
      <c r="J12" s="29"/>
      <c r="K12" s="36"/>
    </row>
    <row r="13" s="3" customFormat="1" ht="48" customHeight="1" spans="1:11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  <c r="K13" s="42"/>
    </row>
    <row r="14" s="4" customFormat="1" ht="36" customHeight="1" spans="1:11">
      <c r="A14" s="10"/>
      <c r="B14" s="14" t="s">
        <v>31</v>
      </c>
      <c r="C14" s="15" t="s">
        <v>32</v>
      </c>
      <c r="D14" s="16" t="s">
        <v>33</v>
      </c>
      <c r="E14" s="30" t="s">
        <v>34</v>
      </c>
      <c r="F14" s="14" t="s">
        <v>35</v>
      </c>
      <c r="G14" s="14"/>
      <c r="H14" s="31">
        <v>10</v>
      </c>
      <c r="I14" s="31">
        <v>10</v>
      </c>
      <c r="J14" s="13"/>
      <c r="K14" s="43" t="s">
        <v>36</v>
      </c>
    </row>
    <row r="15" s="4" customFormat="1" ht="36" customHeight="1" spans="1:11">
      <c r="A15" s="10"/>
      <c r="B15" s="14"/>
      <c r="C15" s="15"/>
      <c r="D15" s="16" t="s">
        <v>37</v>
      </c>
      <c r="E15" s="30" t="s">
        <v>38</v>
      </c>
      <c r="F15" s="14" t="s">
        <v>39</v>
      </c>
      <c r="G15" s="14"/>
      <c r="H15" s="31">
        <v>10</v>
      </c>
      <c r="I15" s="31">
        <v>10</v>
      </c>
      <c r="J15" s="13"/>
      <c r="K15" s="43" t="s">
        <v>40</v>
      </c>
    </row>
    <row r="16" s="4" customFormat="1" ht="31.95" customHeight="1" spans="1:11">
      <c r="A16" s="10"/>
      <c r="B16" s="14"/>
      <c r="C16" s="15" t="s">
        <v>41</v>
      </c>
      <c r="D16" s="16" t="s">
        <v>42</v>
      </c>
      <c r="E16" s="15" t="s">
        <v>43</v>
      </c>
      <c r="F16" s="32">
        <v>1</v>
      </c>
      <c r="G16" s="14"/>
      <c r="H16" s="31">
        <v>10</v>
      </c>
      <c r="I16" s="31">
        <v>10</v>
      </c>
      <c r="J16" s="13"/>
      <c r="K16" s="43"/>
    </row>
    <row r="17" s="4" customFormat="1" ht="25.05" customHeight="1" spans="1:11">
      <c r="A17" s="10"/>
      <c r="B17" s="14"/>
      <c r="C17" s="15" t="s">
        <v>44</v>
      </c>
      <c r="D17" s="17" t="s">
        <v>45</v>
      </c>
      <c r="E17" s="15" t="s">
        <v>46</v>
      </c>
      <c r="F17" s="32">
        <v>1</v>
      </c>
      <c r="G17" s="14"/>
      <c r="H17" s="31">
        <v>10</v>
      </c>
      <c r="I17" s="31">
        <v>10</v>
      </c>
      <c r="J17" s="13"/>
      <c r="K17" s="43"/>
    </row>
    <row r="18" s="4" customFormat="1" ht="39" customHeight="1" spans="1:11">
      <c r="A18" s="10"/>
      <c r="B18" s="15" t="s">
        <v>47</v>
      </c>
      <c r="C18" s="15" t="s">
        <v>48</v>
      </c>
      <c r="D18" s="17" t="s">
        <v>49</v>
      </c>
      <c r="E18" s="15" t="s">
        <v>50</v>
      </c>
      <c r="F18" s="14" t="s">
        <v>51</v>
      </c>
      <c r="G18" s="14"/>
      <c r="H18" s="31">
        <v>20</v>
      </c>
      <c r="I18" s="31">
        <v>20</v>
      </c>
      <c r="J18" s="13"/>
      <c r="K18" s="43" t="s">
        <v>52</v>
      </c>
    </row>
    <row r="19" s="4" customFormat="1" ht="48" customHeight="1" spans="1:11">
      <c r="A19" s="10"/>
      <c r="B19" s="14" t="s">
        <v>53</v>
      </c>
      <c r="C19" s="15" t="s">
        <v>54</v>
      </c>
      <c r="D19" s="17" t="s">
        <v>55</v>
      </c>
      <c r="E19" s="15" t="s">
        <v>46</v>
      </c>
      <c r="F19" s="33">
        <v>0.9</v>
      </c>
      <c r="G19" s="10"/>
      <c r="H19" s="34">
        <v>20</v>
      </c>
      <c r="I19" s="34">
        <v>15</v>
      </c>
      <c r="J19" s="13" t="s">
        <v>56</v>
      </c>
      <c r="K19" s="43"/>
    </row>
    <row r="20" s="4" customFormat="1" ht="30" customHeight="1" spans="1:11">
      <c r="A20" s="10"/>
      <c r="B20" s="14" t="s">
        <v>57</v>
      </c>
      <c r="C20" s="14" t="s">
        <v>58</v>
      </c>
      <c r="D20" s="17" t="s">
        <v>59</v>
      </c>
      <c r="E20" s="15" t="s">
        <v>43</v>
      </c>
      <c r="F20" s="32">
        <v>0.8</v>
      </c>
      <c r="G20" s="14"/>
      <c r="H20" s="34">
        <v>10</v>
      </c>
      <c r="I20" s="34">
        <v>8</v>
      </c>
      <c r="J20" s="13" t="s">
        <v>60</v>
      </c>
      <c r="K20" s="43"/>
    </row>
    <row r="21" s="4" customFormat="1" ht="39" customHeight="1" spans="1:11">
      <c r="A21" s="18" t="s">
        <v>61</v>
      </c>
      <c r="B21" s="18"/>
      <c r="C21" s="18"/>
      <c r="D21" s="18"/>
      <c r="E21" s="18"/>
      <c r="F21" s="18"/>
      <c r="G21" s="18"/>
      <c r="H21" s="35">
        <f>SUM(H14:H20)+H7</f>
        <v>100</v>
      </c>
      <c r="I21" s="35">
        <f>SUM(I14:I20)+J7</f>
        <v>92.983953349345</v>
      </c>
      <c r="J21" s="44"/>
      <c r="K21" s="43"/>
    </row>
    <row r="22" ht="127.95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2019-04-13T02:20:00Z</dcterms:created>
  <cp:lastPrinted>2025-08-22T07:49:00Z</cp:lastPrinted>
  <dcterms:modified xsi:type="dcterms:W3CDTF">2025-08-24T17:40:14Z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EAA56DD88CB8421B9072CD5F2654C321_13</vt:lpwstr>
  </property>
</Properties>
</file>