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<sst xmlns="http://schemas.openxmlformats.org/spreadsheetml/2006/main" count="66" uniqueCount="62">
  <si>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t>项目支出绩效自评表</t>
  </si>
  <si>
    <t>（2024年度）</t>
  </si>
  <si>
    <t>项目名称</t>
  </si>
  <si>
    <t>体育竞技后备人才建设</t>
  </si>
  <si>
    <t>主管部门</t>
  </si>
  <si>
    <t>北京市体育局</t>
  </si>
  <si>
    <t>实施单位</t>
  </si>
  <si>
    <t>北京市什刹海体育运动学校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</si>
  <si>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</si>
  <si>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</si>
  <si>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</si>
  <si>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</si>
  <si>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</si>
  <si>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</si>
  <si>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</si>
  <si>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</si>
  <si>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</si>
  <si>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</si>
  <si>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</si>
  <si>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</si>
  <si>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</si>
  <si>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</si>
  <si>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根据体教融合发展机制，加快体育后备人才建设。建立北京市青少年体育后备人才库，不断完善体育后备人才集训营模式，提高青少年体育专业人员水平。</t>
  </si>
  <si>
    <t>完成集训，运动员综合能力显著提高，补充了各队伍实力，加强了各项目梯队建设，同时也强化了各项目的普及推广。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</si>
  <si>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</si>
  <si>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</si>
  <si>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</si>
  <si>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</si>
  <si>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</si>
  <si>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</si>
  <si>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</si>
  <si>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</si>
  <si>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</si>
  <si>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后备人才集训人数</t>
  </si>
  <si>
    <t>≥70人</t>
  </si>
  <si>
    <t>60人</t>
  </si>
  <si>
    <t>加强计划管理，提高预算编制精准度</t>
  </si>
  <si>
    <t>已提供参赛人数、场次汇总表</t>
  </si>
  <si>
    <t>举办后备人才集训营次数</t>
  </si>
  <si>
    <t>≥4次</t>
  </si>
  <si>
    <t>4次</t>
  </si>
  <si>
    <t>质量指标</t>
  </si>
  <si>
    <t>后备人才集训合格率</t>
  </si>
  <si>
    <t>≥95%</t>
  </si>
  <si>
    <t>加强计划管理，提高预算实施精准度</t>
  </si>
  <si>
    <t>时效指标</t>
  </si>
  <si>
    <t>工作任务完成及时率</t>
  </si>
  <si>
    <t>≥90%</t>
  </si>
  <si>
    <t>提供情况说明</t>
  </si>
  <si>
    <t>成本指标
（20分）</t>
  </si>
  <si>
    <t>经济成本指标</t>
  </si>
  <si>
    <t>预算总成本控制数</t>
  </si>
  <si>
    <t>≤210.41万元</t>
  </si>
  <si>
    <t>140.1902万元</t>
  </si>
  <si>
    <t>效益指标
（20分）</t>
  </si>
  <si>
    <t>经济效益指标</t>
  </si>
  <si>
    <t>提升竞技体育后备人才竞技水平</t>
  </si>
  <si>
    <t>提升竞技体育后备人才竞技水平情况后续需持续关注。</t>
  </si>
  <si>
    <t>满意度指标（10分）</t>
  </si>
  <si>
    <t>服务对象满意度指标</t>
  </si>
  <si>
    <t>参训学员满意度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</si>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</sst>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vertical="center" wrapText="1"/>
    </xf>
    <xf numFmtId="176" fontId="4" fillId="0" borderId="1" xfId="1" applyNumberFormat="1" applyFont="1" applyBorder="1" applyAlignment="1">
      <alignment vertical="center" wrapText="1"/>
    </xf>
    <xf numFmtId="176" fontId="4" fillId="0" borderId="1" xfId="1" applyNumberFormat="1" applyFont="1" applyBorder="1" applyAlignment="1">
      <alignment horizontal="right" vertical="center" wrapText="1"/>
    </xf>
    <xf numFmtId="177" fontId="4" fillId="0" borderId="1" xfId="3" applyNumberFormat="1" applyFont="1" applyBorder="1" applyAlignment="1">
      <alignment horizontal="right" vertical="center" wrapText="1"/>
    </xf>
    <xf numFmtId="178" fontId="4" fillId="0" borderId="1" xfId="3" applyNumberFormat="1" applyFont="1" applyBorder="1" applyAlignment="1">
      <alignment horizontal="right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178" fontId="4" fillId="0" borderId="1" xfId="3" applyNumberFormat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Normal="100" topLeftCell="A11" workbookViewId="0">
      <selection activeCell="A4" sqref="A4:J21"/>
    </sheetView>
  </sheetViews>
  <sheetFormatPr defaultColWidth="9" defaultRowHeight="14.25"/>
  <cols>
    <col min="1" max="1" width="11.1083333333333" style="5" customWidth="1"/>
    <col min="2" max="2" width="11.8833333333333" style="5" customWidth="1"/>
    <col min="3" max="3" width="18.6666666666667" style="5" customWidth="1"/>
    <col min="4" max="4" width="19.5583333333333" style="5" customWidth="1"/>
    <col min="5" max="5" width="19.2166666666667" style="6" customWidth="1"/>
    <col min="6" max="6" width="13.5583333333333" style="6" customWidth="1"/>
    <col min="7" max="7" width="14.4416666666667" style="5" customWidth="1"/>
    <col min="8" max="8" width="9.21666666666667" style="5" customWidth="1"/>
    <col min="9" max="9" width="9.21666666666667" style="6" customWidth="1"/>
    <col min="10" max="10" width="23.3333333333333" style="5" customWidth="1"/>
    <col min="11" max="11" width="9" hidden="1" customWidth="1"/>
  </cols>
  <sheetData>
    <row r="1" ht="22.0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210.41</v>
      </c>
      <c r="F7" s="20">
        <v>143.164105</v>
      </c>
      <c r="G7" s="21">
        <v>140.1902</v>
      </c>
      <c r="H7" s="22">
        <v>10</v>
      </c>
      <c r="I7" s="35">
        <f>G7/F7</f>
        <v>0.979227300027475</v>
      </c>
      <c r="J7" s="36">
        <f>H7*I7</f>
        <v>9.79227300027475</v>
      </c>
    </row>
    <row r="8" ht="17.25" customHeight="1" spans="1:10">
      <c r="A8" s="10"/>
      <c r="B8" s="10"/>
      <c r="C8" s="10"/>
      <c r="D8" s="12" t="s">
        <v>16</v>
      </c>
      <c r="E8" s="19">
        <v>51.97</v>
      </c>
      <c r="F8" s="20">
        <v>51.97</v>
      </c>
      <c r="G8" s="21">
        <v>51.97</v>
      </c>
      <c r="H8" s="23"/>
      <c r="I8" s="37"/>
      <c r="J8" s="38"/>
    </row>
    <row r="9" ht="17.25" customHeight="1" spans="1:10">
      <c r="A9" s="10"/>
      <c r="B9" s="10"/>
      <c r="C9" s="10"/>
      <c r="D9" s="12" t="s">
        <v>17</v>
      </c>
      <c r="E9" s="24">
        <v>158.44</v>
      </c>
      <c r="F9" s="25">
        <v>91.194105</v>
      </c>
      <c r="G9" s="12">
        <v>88.2202</v>
      </c>
      <c r="H9" s="23"/>
      <c r="I9" s="37"/>
      <c r="J9" s="38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6"/>
      <c r="I10" s="37"/>
      <c r="J10" s="26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24.95" customHeight="1" spans="1:10">
      <c r="A12" s="13"/>
      <c r="B12" s="11" t="s">
        <v>22</v>
      </c>
      <c r="C12" s="11"/>
      <c r="D12" s="11"/>
      <c r="E12" s="11"/>
      <c r="F12" s="27" t="s">
        <v>23</v>
      </c>
      <c r="G12" s="27"/>
      <c r="H12" s="27"/>
      <c r="I12" s="27"/>
      <c r="J12" s="27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69" customHeight="1" spans="1:11">
      <c r="A14" s="10"/>
      <c r="B14" s="14" t="s">
        <v>31</v>
      </c>
      <c r="C14" s="14" t="s">
        <v>32</v>
      </c>
      <c r="D14" s="15" t="s">
        <v>33</v>
      </c>
      <c r="E14" s="17" t="s">
        <v>34</v>
      </c>
      <c r="F14" s="17" t="s">
        <v>35</v>
      </c>
      <c r="G14" s="17"/>
      <c r="H14" s="28">
        <v>10</v>
      </c>
      <c r="I14" s="28">
        <v>8</v>
      </c>
      <c r="J14" s="13" t="s">
        <v>36</v>
      </c>
      <c r="K14" s="4" t="s">
        <v>37</v>
      </c>
    </row>
    <row r="15" s="4" customFormat="1" ht="33" customHeight="1" spans="1:10">
      <c r="A15" s="10"/>
      <c r="B15" s="14"/>
      <c r="C15" s="14"/>
      <c r="D15" s="16" t="s">
        <v>38</v>
      </c>
      <c r="E15" s="17" t="s">
        <v>39</v>
      </c>
      <c r="F15" s="29" t="s">
        <v>40</v>
      </c>
      <c r="G15" s="30"/>
      <c r="H15" s="28">
        <v>10</v>
      </c>
      <c r="I15" s="28">
        <v>10</v>
      </c>
      <c r="J15" s="13"/>
    </row>
    <row r="16" s="4" customFormat="1" ht="33" customHeight="1" spans="1:10">
      <c r="A16" s="10"/>
      <c r="B16" s="14"/>
      <c r="C16" s="14" t="s">
        <v>41</v>
      </c>
      <c r="D16" s="16" t="s">
        <v>42</v>
      </c>
      <c r="E16" s="17" t="s">
        <v>43</v>
      </c>
      <c r="F16" s="30">
        <v>0.95</v>
      </c>
      <c r="G16" s="30"/>
      <c r="H16" s="28">
        <v>10</v>
      </c>
      <c r="I16" s="28">
        <v>8</v>
      </c>
      <c r="J16" s="13" t="s">
        <v>44</v>
      </c>
    </row>
    <row r="17" s="4" customFormat="1" ht="66" customHeight="1" spans="1:11">
      <c r="A17" s="10"/>
      <c r="B17" s="14"/>
      <c r="C17" s="14" t="s">
        <v>45</v>
      </c>
      <c r="D17" s="16" t="s">
        <v>46</v>
      </c>
      <c r="E17" s="14" t="s">
        <v>47</v>
      </c>
      <c r="F17" s="31">
        <v>1</v>
      </c>
      <c r="G17" s="17"/>
      <c r="H17" s="28">
        <v>10</v>
      </c>
      <c r="I17" s="28">
        <v>10</v>
      </c>
      <c r="J17" s="13"/>
      <c r="K17" s="4" t="s">
        <v>48</v>
      </c>
    </row>
    <row r="18" s="4" customFormat="1" ht="39" customHeight="1" spans="1:10">
      <c r="A18" s="10"/>
      <c r="B18" s="14" t="s">
        <v>49</v>
      </c>
      <c r="C18" s="14" t="s">
        <v>50</v>
      </c>
      <c r="D18" s="16" t="s">
        <v>51</v>
      </c>
      <c r="E18" s="14" t="s">
        <v>52</v>
      </c>
      <c r="F18" s="17" t="s">
        <v>53</v>
      </c>
      <c r="G18" s="17"/>
      <c r="H18" s="28">
        <v>20</v>
      </c>
      <c r="I18" s="28">
        <v>20</v>
      </c>
      <c r="J18" s="13"/>
    </row>
    <row r="19" s="4" customFormat="1" ht="51" customHeight="1" spans="1:10">
      <c r="A19" s="10"/>
      <c r="B19" s="17" t="s">
        <v>54</v>
      </c>
      <c r="C19" s="14" t="s">
        <v>55</v>
      </c>
      <c r="D19" s="16" t="s">
        <v>56</v>
      </c>
      <c r="E19" s="14" t="s">
        <v>47</v>
      </c>
      <c r="F19" s="32">
        <v>0.9</v>
      </c>
      <c r="G19" s="10"/>
      <c r="H19" s="33">
        <v>20</v>
      </c>
      <c r="I19" s="33">
        <v>18</v>
      </c>
      <c r="J19" s="13" t="s">
        <v>57</v>
      </c>
    </row>
    <row r="20" s="4" customFormat="1" ht="39" customHeight="1" spans="1:10">
      <c r="A20" s="10"/>
      <c r="B20" s="17" t="s">
        <v>58</v>
      </c>
      <c r="C20" s="17" t="s">
        <v>59</v>
      </c>
      <c r="D20" s="16" t="s">
        <v>60</v>
      </c>
      <c r="E20" s="14" t="s">
        <v>47</v>
      </c>
      <c r="F20" s="31">
        <v>1</v>
      </c>
      <c r="G20" s="17"/>
      <c r="H20" s="33">
        <v>10</v>
      </c>
      <c r="I20" s="33">
        <v>10</v>
      </c>
      <c r="J20" s="13"/>
    </row>
    <row r="21" s="4" customFormat="1" ht="21" customHeight="1" spans="1:10">
      <c r="A21" s="18" t="s">
        <v>61</v>
      </c>
      <c r="B21" s="18"/>
      <c r="C21" s="18"/>
      <c r="D21" s="18"/>
      <c r="E21" s="18"/>
      <c r="F21" s="18"/>
      <c r="G21" s="18"/>
      <c r="H21" s="34">
        <f>SUM(H14:H20)+H7</f>
        <v>100</v>
      </c>
      <c r="I21" s="34">
        <f>SUM(I14:I20)+J7</f>
        <v>93.7922730002747</v>
      </c>
      <c r="J21" s="39"/>
    </row>
    <row r="22" ht="127.95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2019-04-12T18:20:00Z</dcterms:created>
  <cp:lastPrinted>2025-08-21T23:58:00Z</cp:lastPrinted>
  <dcterms:modified xsi:type="dcterms:W3CDTF">2025-08-24T16:14:07Z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F55D8852DDE744A4A5D9FD99F4D5B785_13</vt:lpwstr>
  </property>
</Properties>
</file>