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definedNames>
    <definedName name="_xlnm.Print_Area" localSheetId="0">项目支出绩效自评表!$A$1:$J$19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<sst xmlns="http://schemas.openxmlformats.org/spreadsheetml/2006/main" count="61" uniqueCount="57">
  <si>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项目支出绩效自评表</t>
  </si>
  <si>
    <t>（2024年度）</t>
  </si>
  <si>
    <t>项目名称</t>
  </si>
  <si>
    <t>优秀运动队出国训练比赛经费</t>
  </si>
  <si>
    <t>主管部门</t>
  </si>
  <si>
    <t>北京市体育局</t>
  </si>
  <si>
    <t>实施单位</t>
  </si>
  <si>
    <t>北京市什刹海体育运动学校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</si>
  <si>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</si>
  <si>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</si>
  <si>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</si>
  <si>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</si>
  <si>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</si>
  <si>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</si>
  <si>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</si>
  <si>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</si>
  <si>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</si>
  <si>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</si>
  <si>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</si>
  <si>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</si>
  <si>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</si>
  <si>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</si>
  <si>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重点项目队伍定期参加高水平的国际训练比赛，提高运动的竞技水平，培养优秀后备体育人才。</t>
  </si>
  <si>
    <t>运动队通过出国训练比赛的方式，为全运备战及梯队建设打下扎实基础。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</si>
  <si>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</si>
  <si>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</si>
  <si>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</si>
  <si>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</si>
  <si>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</si>
  <si>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</si>
  <si>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</si>
  <si>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（45分）</t>
  </si>
  <si>
    <t>数量指标</t>
  </si>
  <si>
    <t>出国训练天数</t>
  </si>
  <si>
    <t>≥20天</t>
  </si>
  <si>
    <t>40天</t>
  </si>
  <si>
    <t>已提供出国经费审批换回结汇文件</t>
  </si>
  <si>
    <t>时效指标</t>
  </si>
  <si>
    <t>训练计划进度完成率</t>
  </si>
  <si>
    <t>≥90%</t>
  </si>
  <si>
    <t>提升训练计划完成的精准度。</t>
  </si>
  <si>
    <t>计划与实际执行情况对比表</t>
  </si>
  <si>
    <t>成本指标
（20分）</t>
  </si>
  <si>
    <t>经济成本指标</t>
  </si>
  <si>
    <t>项目预算控制数</t>
  </si>
  <si>
    <t>≤31万元</t>
  </si>
  <si>
    <t>30.2414万元</t>
  </si>
  <si>
    <t>已提供明细账和凭证</t>
  </si>
  <si>
    <t>效益指标
（20分）</t>
  </si>
  <si>
    <t>可持续影响指标</t>
  </si>
  <si>
    <t>对竞技体育可持续发展影响程度</t>
  </si>
  <si>
    <t>对竞技体育可持续发展的影响还需后续持续关注</t>
  </si>
  <si>
    <t>满意度指标（5分）</t>
  </si>
  <si>
    <t>服务对象满意度指标</t>
  </si>
  <si>
    <t>运动员满意度</t>
  </si>
  <si>
    <t>已提供满意度调查问卷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</si>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</sst>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3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vertical="center" wrapText="1"/>
    </xf>
    <xf numFmtId="177" fontId="9" fillId="0" borderId="1" xfId="0" applyNumberFormat="1" applyFont="1" applyBorder="1" applyAlignment="1">
      <alignment horizontal="right" vertical="center" wrapText="1" shrinkToFit="1"/>
    </xf>
    <xf numFmtId="178" fontId="9" fillId="0" borderId="1" xfId="0" applyNumberFormat="1" applyFont="1" applyBorder="1" applyAlignment="1">
      <alignment vertical="center" wrapText="1" shrinkToFit="1"/>
    </xf>
    <xf numFmtId="179" fontId="8" fillId="0" borderId="1" xfId="3" applyNumberFormat="1" applyFont="1" applyBorder="1" applyAlignment="1">
      <alignment horizontal="center" vertical="center" wrapText="1"/>
    </xf>
    <xf numFmtId="180" fontId="8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179" fontId="8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view="pageBreakPreview" zoomScaleNormal="100" workbookViewId="0">
      <selection activeCell="A4" sqref="A4:J19"/>
    </sheetView>
  </sheetViews>
  <sheetFormatPr defaultColWidth="9" defaultRowHeight="14.25"/>
  <cols>
    <col min="1" max="1" width="11.1083333333333" style="5" customWidth="1"/>
    <col min="2" max="2" width="11.8833333333333" style="5" customWidth="1"/>
    <col min="3" max="3" width="18.6666666666667" style="5" customWidth="1"/>
    <col min="4" max="4" width="19.4416666666667" style="5" customWidth="1"/>
    <col min="5" max="5" width="19.2166666666667" style="6" customWidth="1"/>
    <col min="6" max="6" width="12.8833333333333" style="6" customWidth="1"/>
    <col min="7" max="7" width="11.8833333333333" style="5" customWidth="1"/>
    <col min="8" max="8" width="9.21666666666667" style="5" customWidth="1"/>
    <col min="9" max="9" width="9.21666666666667" style="6" customWidth="1"/>
    <col min="10" max="10" width="23.3333333333333" style="5" customWidth="1"/>
    <col min="11" max="11" width="9" hidden="1" customWidth="1"/>
  </cols>
  <sheetData>
    <row r="1" ht="22.0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36"/>
    </row>
    <row r="3" s="1" customFormat="1" ht="17.25" customHeight="1" spans="1:1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37"/>
    </row>
    <row r="4" ht="18.75" customHeight="1" spans="1:11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  <c r="K4" s="36"/>
    </row>
    <row r="5" ht="18.75" customHeight="1" spans="1:11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  <c r="K5" s="36"/>
    </row>
    <row r="6" s="2" customFormat="1" ht="27" customHeight="1" spans="1:11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38"/>
    </row>
    <row r="7" ht="17.25" customHeight="1" spans="1:11">
      <c r="A7" s="10"/>
      <c r="B7" s="10"/>
      <c r="C7" s="10"/>
      <c r="D7" s="11" t="s">
        <v>15</v>
      </c>
      <c r="E7" s="19">
        <v>31</v>
      </c>
      <c r="F7" s="20">
        <v>31</v>
      </c>
      <c r="G7" s="21">
        <v>30.2414</v>
      </c>
      <c r="H7" s="22">
        <v>10</v>
      </c>
      <c r="I7" s="39">
        <f>G7/F7</f>
        <v>0.975529032258064</v>
      </c>
      <c r="J7" s="40">
        <f>H7*I7</f>
        <v>9.75529032258064</v>
      </c>
      <c r="K7" s="36"/>
    </row>
    <row r="8" ht="17.25" customHeight="1" spans="1:11">
      <c r="A8" s="10"/>
      <c r="B8" s="10"/>
      <c r="C8" s="10"/>
      <c r="D8" s="12" t="s">
        <v>16</v>
      </c>
      <c r="E8" s="19">
        <v>31</v>
      </c>
      <c r="F8" s="20">
        <v>31</v>
      </c>
      <c r="G8" s="21">
        <v>30.2414</v>
      </c>
      <c r="H8" s="23"/>
      <c r="I8" s="41"/>
      <c r="J8" s="23"/>
      <c r="K8" s="36"/>
    </row>
    <row r="9" ht="17.25" customHeight="1" spans="1:11">
      <c r="A9" s="10"/>
      <c r="B9" s="10"/>
      <c r="C9" s="10"/>
      <c r="D9" s="12" t="s">
        <v>17</v>
      </c>
      <c r="E9" s="24"/>
      <c r="F9" s="25"/>
      <c r="G9" s="10"/>
      <c r="H9" s="26"/>
      <c r="I9" s="41"/>
      <c r="J9" s="26"/>
      <c r="K9" s="36"/>
    </row>
    <row r="10" ht="17.25" customHeight="1" spans="1:11">
      <c r="A10" s="10"/>
      <c r="B10" s="10"/>
      <c r="C10" s="10"/>
      <c r="D10" s="12" t="s">
        <v>18</v>
      </c>
      <c r="E10" s="10"/>
      <c r="F10" s="10"/>
      <c r="G10" s="13"/>
      <c r="H10" s="27"/>
      <c r="I10" s="41"/>
      <c r="J10" s="27"/>
      <c r="K10" s="36"/>
    </row>
    <row r="11" ht="21" customHeight="1" spans="1:11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  <c r="K11" s="36"/>
    </row>
    <row r="12" ht="145.05" customHeight="1" spans="1:11">
      <c r="A12" s="13"/>
      <c r="B12" s="11" t="s">
        <v>22</v>
      </c>
      <c r="C12" s="11"/>
      <c r="D12" s="11"/>
      <c r="E12" s="11"/>
      <c r="F12" s="28" t="s">
        <v>23</v>
      </c>
      <c r="G12" s="28"/>
      <c r="H12" s="28"/>
      <c r="I12" s="28"/>
      <c r="J12" s="28"/>
      <c r="K12" s="36"/>
    </row>
    <row r="13" s="3" customFormat="1" ht="48" customHeight="1" spans="1:11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  <c r="K13" s="42"/>
    </row>
    <row r="14" s="4" customFormat="1" ht="25.05" customHeight="1" spans="1:11">
      <c r="A14" s="10"/>
      <c r="B14" s="14" t="s">
        <v>31</v>
      </c>
      <c r="C14" s="14" t="s">
        <v>32</v>
      </c>
      <c r="D14" s="15" t="s">
        <v>33</v>
      </c>
      <c r="E14" s="29" t="s">
        <v>34</v>
      </c>
      <c r="F14" s="17" t="s">
        <v>35</v>
      </c>
      <c r="G14" s="17"/>
      <c r="H14" s="30">
        <v>30</v>
      </c>
      <c r="I14" s="30">
        <v>30</v>
      </c>
      <c r="J14" s="13"/>
      <c r="K14" s="43" t="s">
        <v>36</v>
      </c>
    </row>
    <row r="15" s="4" customFormat="1" ht="58.95" customHeight="1" spans="1:11">
      <c r="A15" s="10"/>
      <c r="B15" s="14"/>
      <c r="C15" s="14" t="s">
        <v>37</v>
      </c>
      <c r="D15" s="16" t="s">
        <v>38</v>
      </c>
      <c r="E15" s="14" t="s">
        <v>39</v>
      </c>
      <c r="F15" s="31">
        <v>0.9</v>
      </c>
      <c r="G15" s="17"/>
      <c r="H15" s="30">
        <v>15</v>
      </c>
      <c r="I15" s="30">
        <v>12</v>
      </c>
      <c r="J15" s="13" t="s">
        <v>40</v>
      </c>
      <c r="K15" s="43" t="s">
        <v>41</v>
      </c>
    </row>
    <row r="16" s="4" customFormat="1" ht="39" customHeight="1" spans="1:11">
      <c r="A16" s="10"/>
      <c r="B16" s="14" t="s">
        <v>42</v>
      </c>
      <c r="C16" s="14" t="s">
        <v>43</v>
      </c>
      <c r="D16" s="16" t="s">
        <v>44</v>
      </c>
      <c r="E16" s="14" t="s">
        <v>45</v>
      </c>
      <c r="F16" s="17" t="s">
        <v>46</v>
      </c>
      <c r="G16" s="17"/>
      <c r="H16" s="30">
        <v>20</v>
      </c>
      <c r="I16" s="30">
        <v>20</v>
      </c>
      <c r="J16" s="13"/>
      <c r="K16" s="43" t="s">
        <v>47</v>
      </c>
    </row>
    <row r="17" s="4" customFormat="1" ht="40.05" customHeight="1" spans="1:11">
      <c r="A17" s="10"/>
      <c r="B17" s="17" t="s">
        <v>48</v>
      </c>
      <c r="C17" s="14" t="s">
        <v>49</v>
      </c>
      <c r="D17" s="16" t="s">
        <v>50</v>
      </c>
      <c r="E17" s="14" t="s">
        <v>39</v>
      </c>
      <c r="F17" s="32">
        <v>0.9</v>
      </c>
      <c r="G17" s="10"/>
      <c r="H17" s="33">
        <v>20</v>
      </c>
      <c r="I17" s="33">
        <v>18</v>
      </c>
      <c r="J17" s="13" t="s">
        <v>51</v>
      </c>
      <c r="K17" s="43"/>
    </row>
    <row r="18" s="4" customFormat="1" ht="39" customHeight="1" spans="1:11">
      <c r="A18" s="10"/>
      <c r="B18" s="17" t="s">
        <v>52</v>
      </c>
      <c r="C18" s="17" t="s">
        <v>53</v>
      </c>
      <c r="D18" s="16" t="s">
        <v>54</v>
      </c>
      <c r="E18" s="14" t="s">
        <v>39</v>
      </c>
      <c r="F18" s="34">
        <v>1</v>
      </c>
      <c r="G18" s="17"/>
      <c r="H18" s="33">
        <v>5</v>
      </c>
      <c r="I18" s="33">
        <v>5</v>
      </c>
      <c r="J18" s="13"/>
      <c r="K18" s="43" t="s">
        <v>55</v>
      </c>
    </row>
    <row r="19" s="4" customFormat="1" ht="21" customHeight="1" spans="1:11">
      <c r="A19" s="18" t="s">
        <v>56</v>
      </c>
      <c r="B19" s="18"/>
      <c r="C19" s="18"/>
      <c r="D19" s="18"/>
      <c r="E19" s="18"/>
      <c r="F19" s="18"/>
      <c r="G19" s="18"/>
      <c r="H19" s="35">
        <f>SUM(H14:H18)+H7</f>
        <v>100</v>
      </c>
      <c r="I19" s="35">
        <f>SUM(I14:I18)+J7</f>
        <v>94.7552903225806</v>
      </c>
      <c r="J19" s="44"/>
      <c r="K19" s="43"/>
    </row>
    <row r="20" ht="127.95" customHeight="1" spans="5:9">
      <c r="E20" s="5"/>
      <c r="F20" s="5"/>
      <c r="I20" s="5"/>
    </row>
  </sheetData>
  <mergeCells count="25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A19:G19"/>
    <mergeCell ref="A11:A12"/>
    <mergeCell ref="A13:A18"/>
    <mergeCell ref="B14:B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2019-04-12T10:20:00Z</dcterms:created>
  <cp:lastPrinted>2025-08-21T23:51:00Z</cp:lastPrinted>
  <dcterms:modified xsi:type="dcterms:W3CDTF">2025-08-24T17:40:35Z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0518E2AAA45A4E5D9553A61E9EC146C1_13</vt:lpwstr>
  </property>
</Properties>
</file>