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firstSheet="1"/>
  </bookViews>
  <sheets>
    <sheet name="项目支出绩效自评表-运动队训练比赛费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<sst xmlns="http://schemas.openxmlformats.org/spreadsheetml/2006/main" count="64" uniqueCount="61">
  <si>
    <t>项目支出绩效自评表</t>
  </si>
  <si>
    <t>（2024年度）</t>
  </si>
  <si>
    <t>项目名称</t>
  </si>
  <si>
    <t>运动队训练比赛费用</t>
  </si>
  <si>
    <t>主管部门</t>
  </si>
  <si>
    <t>北京市体育局</t>
  </si>
  <si>
    <t>实施单位</t>
  </si>
  <si>
    <t>北京市航空运动学校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</si>
  <si>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</si>
  <si>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</si>
  <si>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</si>
  <si>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</si>
  <si>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</si>
  <si>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</si>
  <si>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</si>
  <si>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</si>
  <si>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</si>
  <si>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</si>
  <si>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</si>
  <si>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</si>
  <si>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</si>
  <si>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</si>
  <si>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保障运动队京内外训练与比赛，保障飞行员进行飞行训练与培训等。</t>
  </si>
  <si>
    <t>圆满完成各项跳伞训练、比赛任务。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</si>
  <si>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</si>
  <si>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</si>
  <si>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</si>
  <si>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</si>
  <si>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</si>
  <si>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</si>
  <si>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</si>
  <si>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（40分）</t>
  </si>
  <si>
    <t>数量指标</t>
  </si>
  <si>
    <t>国内训练天数</t>
  </si>
  <si>
    <t>≥312天</t>
  </si>
  <si>
    <t>318天</t>
  </si>
  <si>
    <t>国内训练人数</t>
  </si>
  <si>
    <t>≥12人</t>
  </si>
  <si>
    <t>12人</t>
  </si>
  <si>
    <t>质量指标</t>
  </si>
  <si>
    <t>国家队输送数量</t>
  </si>
  <si>
    <t>≥4人次</t>
  </si>
  <si>
    <t>4人次</t>
  </si>
  <si>
    <t>参赛任务完成率</t>
  </si>
  <si>
    <t>≥90%</t>
  </si>
  <si>
    <t>加强任务计划管理，提高任务完成率</t>
  </si>
  <si>
    <t>成本指标
（20分）</t>
  </si>
  <si>
    <t>经济成本指标</t>
  </si>
  <si>
    <t>项目预算控制数</t>
  </si>
  <si>
    <t>≤368.335988万元</t>
  </si>
  <si>
    <t>368.319962万元</t>
  </si>
  <si>
    <t>效益指标
（20分）</t>
  </si>
  <si>
    <t>可持续影响指标</t>
  </si>
  <si>
    <t>对竞技体育可持续发展影响程度</t>
  </si>
  <si>
    <t>≥80%</t>
  </si>
  <si>
    <t>可持续影响还需后续持续关注</t>
  </si>
  <si>
    <t>满意度指标（10分）</t>
  </si>
  <si>
    <t>服务对象满意度指标</t>
  </si>
  <si>
    <t>运动员、教练员满意度</t>
  </si>
  <si>
    <t>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</si>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</sst>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0.00_);[Red]\(0.00\)"/>
    <numFmt numFmtId="178" formatCode="_ * #,##0.000000_ ;_ * \-#,##0.000000_ ;_ * &quot;-&quot;??????_ ;_ @_ "/>
    <numFmt numFmtId="179" formatCode="0.000000_);[Red]\(0.000000\)"/>
    <numFmt numFmtId="180" formatCode="0_);[Red]\(0\)"/>
  </numFmts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vertical="center" wrapText="1" shrinkToFit="1"/>
    </xf>
    <xf numFmtId="177" fontId="4" fillId="0" borderId="1" xfId="3" applyNumberFormat="1" applyFont="1" applyBorder="1" applyAlignment="1">
      <alignment horizontal="center" vertical="center" wrapText="1"/>
    </xf>
    <xf numFmtId="178" fontId="4" fillId="0" borderId="1" xfId="1" applyNumberFormat="1" applyFont="1" applyBorder="1" applyAlignment="1">
      <alignment vertical="center" wrapText="1"/>
    </xf>
    <xf numFmtId="179" fontId="6" fillId="0" borderId="1" xfId="0" applyNumberFormat="1" applyFont="1" applyBorder="1" applyAlignment="1">
      <alignment horizontal="right" vertical="center" wrapText="1" shrinkToFit="1"/>
    </xf>
    <xf numFmtId="180" fontId="4" fillId="0" borderId="1" xfId="3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177" fontId="5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Fill="1" applyBorder="1" applyAlignment="1">
      <alignment vertical="center" wrapText="1"/>
    </xf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115" zoomScaleNormal="100" workbookViewId="0">
      <selection activeCell="F18" sqref="F18:G18"/>
    </sheetView>
  </sheetViews>
  <sheetFormatPr defaultColWidth="9" defaultRowHeight="14.25"/>
  <cols>
    <col min="1" max="1" width="11.1333333333333" style="5" customWidth="1"/>
    <col min="2" max="2" width="11.8583333333333" style="5" customWidth="1"/>
    <col min="3" max="3" width="18.725" style="5" customWidth="1"/>
    <col min="4" max="4" width="19.5" style="5" customWidth="1"/>
    <col min="5" max="5" width="19.2416666666667" style="6" customWidth="1"/>
    <col min="6" max="6" width="12.9333333333333" style="6" customWidth="1"/>
    <col min="7" max="7" width="11.8666666666667" style="5" customWidth="1"/>
    <col min="8" max="8" width="9.2" style="5" customWidth="1"/>
    <col min="9" max="9" width="9.2" style="6" customWidth="1"/>
    <col min="10" max="10" width="23.3083333333333" style="5" customWidth="1"/>
    <col min="11" max="11" width="11.6666666666667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0">
        <f>E8+E10</f>
        <v>368.335988</v>
      </c>
      <c r="F7" s="20">
        <f>F8+F10</f>
        <v>368.335988</v>
      </c>
      <c r="G7" s="20">
        <f>G8+G10</f>
        <v>368.319962</v>
      </c>
      <c r="H7" s="21">
        <v>10</v>
      </c>
      <c r="I7" s="35">
        <f>G7/F7</f>
        <v>0.999956490811319</v>
      </c>
      <c r="J7" s="36">
        <f>H7*I7</f>
        <v>9.99956490811319</v>
      </c>
    </row>
    <row r="8" ht="17.25" customHeight="1" spans="1:10">
      <c r="A8" s="10"/>
      <c r="B8" s="10"/>
      <c r="C8" s="10"/>
      <c r="D8" s="12" t="s">
        <v>16</v>
      </c>
      <c r="E8" s="22">
        <v>329.0216</v>
      </c>
      <c r="F8" s="23">
        <v>329.0216</v>
      </c>
      <c r="G8" s="20">
        <v>329.005574</v>
      </c>
      <c r="H8" s="24"/>
      <c r="I8" s="37"/>
      <c r="J8" s="24"/>
    </row>
    <row r="9" ht="17.25" customHeight="1" spans="1:10">
      <c r="A9" s="10"/>
      <c r="B9" s="10"/>
      <c r="C9" s="10"/>
      <c r="D9" s="12" t="s">
        <v>17</v>
      </c>
      <c r="E9" s="25"/>
      <c r="F9" s="25"/>
      <c r="G9" s="26"/>
      <c r="H9" s="24"/>
      <c r="I9" s="37"/>
      <c r="J9" s="24"/>
    </row>
    <row r="10" ht="17.25" customHeight="1" spans="1:10">
      <c r="A10" s="10"/>
      <c r="B10" s="10"/>
      <c r="C10" s="10"/>
      <c r="D10" s="12" t="s">
        <v>18</v>
      </c>
      <c r="E10" s="12">
        <v>39.314388</v>
      </c>
      <c r="F10" s="12">
        <v>39.314388</v>
      </c>
      <c r="G10" s="10">
        <v>39.314388</v>
      </c>
      <c r="H10" s="27"/>
      <c r="I10" s="37"/>
      <c r="J10" s="27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" customHeight="1" spans="1:10">
      <c r="A12" s="13"/>
      <c r="B12" s="11" t="s">
        <v>22</v>
      </c>
      <c r="C12" s="11"/>
      <c r="D12" s="11"/>
      <c r="E12" s="11"/>
      <c r="F12" s="28" t="s">
        <v>23</v>
      </c>
      <c r="G12" s="28"/>
      <c r="H12" s="28"/>
      <c r="I12" s="28"/>
      <c r="J12" s="28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" customHeight="1" spans="1:10">
      <c r="A14" s="10"/>
      <c r="B14" s="14" t="s">
        <v>31</v>
      </c>
      <c r="C14" s="15" t="s">
        <v>32</v>
      </c>
      <c r="D14" s="16" t="s">
        <v>33</v>
      </c>
      <c r="E14" s="29" t="s">
        <v>34</v>
      </c>
      <c r="F14" s="14" t="s">
        <v>35</v>
      </c>
      <c r="G14" s="14"/>
      <c r="H14" s="30">
        <v>10</v>
      </c>
      <c r="I14" s="30">
        <v>10</v>
      </c>
      <c r="J14" s="38"/>
    </row>
    <row r="15" s="4" customFormat="1" ht="25" customHeight="1" spans="1:10">
      <c r="A15" s="10"/>
      <c r="B15" s="14"/>
      <c r="C15" s="15"/>
      <c r="D15" s="16" t="s">
        <v>36</v>
      </c>
      <c r="E15" s="29" t="s">
        <v>37</v>
      </c>
      <c r="F15" s="14" t="s">
        <v>38</v>
      </c>
      <c r="G15" s="14"/>
      <c r="H15" s="30">
        <v>10</v>
      </c>
      <c r="I15" s="30">
        <v>10</v>
      </c>
      <c r="J15" s="13"/>
    </row>
    <row r="16" s="4" customFormat="1" ht="25" customHeight="1" spans="1:10">
      <c r="A16" s="10"/>
      <c r="B16" s="14"/>
      <c r="C16" s="15" t="s">
        <v>39</v>
      </c>
      <c r="D16" s="17" t="s">
        <v>40</v>
      </c>
      <c r="E16" s="15" t="s">
        <v>41</v>
      </c>
      <c r="F16" s="14" t="s">
        <v>42</v>
      </c>
      <c r="G16" s="14"/>
      <c r="H16" s="30">
        <v>10</v>
      </c>
      <c r="I16" s="30">
        <v>10</v>
      </c>
      <c r="J16" s="13"/>
    </row>
    <row r="17" s="4" customFormat="1" ht="33" customHeight="1" spans="1:10">
      <c r="A17" s="10"/>
      <c r="B17" s="14"/>
      <c r="C17" s="15"/>
      <c r="D17" s="17" t="s">
        <v>43</v>
      </c>
      <c r="E17" s="15" t="s">
        <v>44</v>
      </c>
      <c r="F17" s="31">
        <v>0.9</v>
      </c>
      <c r="G17" s="10"/>
      <c r="H17" s="30">
        <v>10</v>
      </c>
      <c r="I17" s="30">
        <v>9</v>
      </c>
      <c r="J17" s="13" t="s">
        <v>45</v>
      </c>
    </row>
    <row r="18" s="4" customFormat="1" ht="39" customHeight="1" spans="1:10">
      <c r="A18" s="10"/>
      <c r="B18" s="15" t="s">
        <v>46</v>
      </c>
      <c r="C18" s="15" t="s">
        <v>47</v>
      </c>
      <c r="D18" s="18" t="s">
        <v>48</v>
      </c>
      <c r="E18" s="15" t="s">
        <v>49</v>
      </c>
      <c r="F18" s="14" t="s">
        <v>50</v>
      </c>
      <c r="G18" s="14"/>
      <c r="H18" s="30">
        <v>20</v>
      </c>
      <c r="I18" s="30">
        <v>20</v>
      </c>
      <c r="J18" s="38"/>
    </row>
    <row r="19" s="4" customFormat="1" ht="36" customHeight="1" spans="1:10">
      <c r="A19" s="10"/>
      <c r="B19" s="14" t="s">
        <v>51</v>
      </c>
      <c r="C19" s="15" t="s">
        <v>52</v>
      </c>
      <c r="D19" s="18" t="s">
        <v>53</v>
      </c>
      <c r="E19" s="15" t="s">
        <v>54</v>
      </c>
      <c r="F19" s="32">
        <v>0.8</v>
      </c>
      <c r="G19" s="14"/>
      <c r="H19" s="33">
        <v>20</v>
      </c>
      <c r="I19" s="33">
        <v>17</v>
      </c>
      <c r="J19" s="13" t="s">
        <v>55</v>
      </c>
    </row>
    <row r="20" s="4" customFormat="1" ht="59" customHeight="1" spans="1:10">
      <c r="A20" s="10"/>
      <c r="B20" s="14" t="s">
        <v>56</v>
      </c>
      <c r="C20" s="14" t="s">
        <v>57</v>
      </c>
      <c r="D20" s="18" t="s">
        <v>58</v>
      </c>
      <c r="E20" s="15" t="s">
        <v>44</v>
      </c>
      <c r="F20" s="32">
        <v>0.9</v>
      </c>
      <c r="G20" s="14"/>
      <c r="H20" s="33">
        <v>10</v>
      </c>
      <c r="I20" s="33">
        <v>7</v>
      </c>
      <c r="J20" s="13" t="s">
        <v>59</v>
      </c>
    </row>
    <row r="21" s="4" customFormat="1" ht="21" customHeight="1" spans="1:10">
      <c r="A21" s="19" t="s">
        <v>60</v>
      </c>
      <c r="B21" s="19"/>
      <c r="C21" s="19"/>
      <c r="D21" s="19"/>
      <c r="E21" s="19"/>
      <c r="F21" s="19"/>
      <c r="G21" s="19"/>
      <c r="H21" s="34">
        <f>SUM(H14:H20)+H7</f>
        <v>100</v>
      </c>
      <c r="I21" s="34">
        <f>SUM(I14:I20)+J7</f>
        <v>92.9995649081132</v>
      </c>
      <c r="J21" s="39"/>
    </row>
    <row r="22" ht="128" customHeight="1" spans="5:9">
      <c r="E22" s="5"/>
      <c r="F22" s="5"/>
      <c r="I22" s="5"/>
    </row>
  </sheetData>
  <mergeCells count="29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A21:G21"/>
    <mergeCell ref="A11:A12"/>
    <mergeCell ref="A13:A20"/>
    <mergeCell ref="B14:B17"/>
    <mergeCell ref="C14:C15"/>
    <mergeCell ref="C16:C17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项目支出绩效自评表-运动队训练比赛费用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2019-04-12T02:20:00Z</dcterms:created>
  <cp:lastPrinted>2024-04-13T01:24:00Z</cp:lastPrinted>
  <dcterms:modified xsi:type="dcterms:W3CDTF">2025-08-24T18:38:31Z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B9E25D376E2141DCACE03C270B2E8EE5_13</vt:lpwstr>
  </property>
</Properties>
</file>