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firstSheet="1"/>
  </bookViews>
  <sheets>
    <sheet name="项目支出绩效自评表-北京智力运动项目后备人才培养"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<sst xmlns="http://schemas.openxmlformats.org/spreadsheetml/2006/main" count="89" uniqueCount="77">
  <si>
    <t>项目支出绩效自评表</t>
  </si>
  <si>
    <t>（2024年度）</t>
  </si>
  <si>
    <t>项目名称</t>
  </si>
  <si>
    <t>北京智力运动项目后备人才培养</t>
  </si>
  <si>
    <t>主管部门</t>
  </si>
  <si>
    <t>北京市体育局</t>
  </si>
  <si>
    <t>实施单位</t>
  </si>
  <si>
    <t>北京棋院</t>
  </si>
  <si>
    <t>项目资金
（万元）</t>
  </si>
  <si>
    <t>年初预算数</t>
  </si>
  <si>
    <t>全年预算数</t>
  </si>
  <si>
    <t>全年执行数</t>
  </si>
  <si>
    <t>分值</t>
  </si>
  <si>
    <t>执行率</t>
  </si>
  <si>
    <t>得分</t>
  </si>
  <si>
    <t>年度资金总额：</t>
  </si>
  <si>
    <t>其中：当年财政拨款</t>
  </si>
  <si>
    <t>上年结转资金</t>
  </si>
  <si>
    <t>其他资金</t>
  </si>
  <si>
    <t>年
度
总
体
目
标</t>
  </si>
  <si>
    <t>预期目标</t>
  </si>
  <si>
    <t>实际完成情况</t>
  </si>
  <si>
    <t xml:space="preserve">分别在大学和中小学校园开展棋牌项目的教育和推广，培养北京市棋牌项目后备人才。 </t>
  </si>
  <si>
    <t>在大学和中小学成功举办北京市第二届首都高校智力运动会和中小学生智力运动会等，在校园进行教育和推广，培养北京市棋牌项目后备人才。</t>
  </si>
  <si>
    <t>绩
效
指
标</t>
  </si>
  <si>
    <t>一级指标</t>
  </si>
  <si>
    <t>二级指标</t>
  </si>
  <si>
    <t>三级指标</t>
  </si>
  <si>
    <t>年度指标值</t>
  </si>
  <si>
    <t>实际完成值</t>
  </si>
  <si>
    <t>偏差原因分析及
改进措施</t>
  </si>
  <si>
    <t>产
出
指
标 
（46分）</t>
  </si>
  <si>
    <t>数量指标</t>
  </si>
  <si>
    <t>参加全民健身赛事活动人次</t>
  </si>
  <si>
    <t>≥1350人次</t>
  </si>
  <si>
    <t>2533人次</t>
  </si>
  <si>
    <t>举办全民健身赛事活动项目个数</t>
  </si>
  <si>
    <t>≥2个</t>
  </si>
  <si>
    <t>2个</t>
  </si>
  <si>
    <t>参赛队伍数量</t>
  </si>
  <si>
    <t>≥170支</t>
  </si>
  <si>
    <t>170支</t>
  </si>
  <si>
    <t>质量指标</t>
  </si>
  <si>
    <t>赛事天数</t>
  </si>
  <si>
    <t>≥3天</t>
  </si>
  <si>
    <t>3天</t>
  </si>
  <si>
    <t>体育赛事活动任务完成率</t>
  </si>
  <si>
    <t>=100%</t>
  </si>
  <si>
    <t>赛事场次</t>
  </si>
  <si>
    <t>≥7场</t>
  </si>
  <si>
    <t>7场</t>
  </si>
  <si>
    <t>时效指标</t>
  </si>
  <si>
    <t>体育活动计划完成及时率</t>
  </si>
  <si>
    <t>≥80%</t>
  </si>
  <si>
    <t>成本指标
（6分）</t>
  </si>
  <si>
    <t>经济成本指标</t>
  </si>
  <si>
    <t>第二届首都高校智力运动会</t>
  </si>
  <si>
    <t>≤17.34087万元</t>
  </si>
  <si>
    <t>16.1725万元</t>
  </si>
  <si>
    <t>中小学生智力运动会</t>
  </si>
  <si>
    <t>≤80.9997万元</t>
  </si>
  <si>
    <t>81.286558万元</t>
  </si>
  <si>
    <t>执行与预算指标设定存在出入，今后将进一步细化预算编制，严格预算执行刚性约束。</t>
  </si>
  <si>
    <t>效益指标
（32分）</t>
  </si>
  <si>
    <t>社会效益指标</t>
  </si>
  <si>
    <t>群众参与健身程度</t>
  </si>
  <si>
    <t>证明资料不充分，今后将加强资料归档。</t>
  </si>
  <si>
    <t>对社会影响力提高程度</t>
  </si>
  <si>
    <t>市民健身意识提高程度</t>
  </si>
  <si>
    <t>可持续影响指标</t>
  </si>
  <si>
    <t>对群众体育可持续发展的影响程度</t>
  </si>
  <si>
    <t>赛事组织能力提升程度</t>
  </si>
  <si>
    <t>满意度指标（6分）</t>
  </si>
  <si>
    <t>服务对象满意度指标</t>
  </si>
  <si>
    <t>赛事活动参与人员满意度</t>
  </si>
  <si>
    <t>样本数量较小，证明资料不完善。今后将加强资料归档，加强对项目实施效果的调查与评价。</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</si>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</sst>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0_ ;_ * \-#,##0.000000_ ;_ * &quot;-&quot;??????_ ;_ @_ "/>
    <numFmt numFmtId="177" formatCode="0.000000_);[Red]\(0.000000\)"/>
    <numFmt numFmtId="178" formatCode="#,##0.000000_ "/>
    <numFmt numFmtId="179" formatCode="0.00_);[Red]\(0.00\)"/>
    <numFmt numFmtId="180" formatCode="0_);[Red]\(0\)"/>
    <numFmt numFmtId="181" formatCode="0.00_ "/>
  </numFmts>
  <fonts count="28">
    <font>
      <sz val="11"/>
      <color theme="1"/>
      <name val="宋体"/>
      <charset val="134"/>
      <scheme val="minor"/>
    </font>
    <font>
      <sz val="9"/>
      <color indexed="8"/>
      <name val="宋体"/>
      <charset val="134"/>
    </font>
    <font>
      <sz val="10"/>
      <color theme="1"/>
      <name val="宋体"/>
      <charset val="134"/>
      <scheme val="minor"/>
    </font>
    <font>
      <sz val="16"/>
      <color theme="1"/>
      <name val="黑体"/>
      <charset val="134"/>
    </font>
    <font>
      <sz val="10"/>
      <color indexed="8"/>
      <name val="宋体"/>
      <charset val="134"/>
    </font>
    <font>
      <sz val="10"/>
      <name val="宋体"/>
      <charset val="134"/>
    </font>
    <font>
      <sz val="10"/>
      <color rgb="FF000000"/>
      <name val="宋体"/>
      <charset val="134"/>
    </font>
    <font>
      <b/>
      <sz val="10"/>
      <color indexed="8"/>
      <name val="宋体"/>
      <charset val="134"/>
    </font>
    <font>
      <sz val="10"/>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6" fillId="32" borderId="0" applyNumberFormat="0" applyBorder="0" applyAlignment="0" applyProtection="0">
      <alignment vertical="center"/>
    </xf>
    <xf numFmtId="0" fontId="27" fillId="0" borderId="0"/>
  </cellStyleXfs>
  <cellXfs count="45">
    <xf numFmtId="0" fontId="0" fillId="0" borderId="0" xfId="0"/>
    <xf numFmtId="0" fontId="0" fillId="0" borderId="0" xfId="0" applyBorder="1"/>
    <xf numFmtId="0" fontId="1" fillId="0" borderId="0" xfId="0" applyFont="1" applyBorder="1"/>
    <xf numFmtId="0" fontId="0" fillId="0" borderId="0" xfId="0" applyBorder="1" applyAlignment="1">
      <alignment horizontal="center"/>
    </xf>
    <xf numFmtId="0" fontId="2" fillId="0" borderId="0" xfId="0" applyFont="1" applyBorder="1" applyAlignment="1">
      <alignment horizontal="center"/>
    </xf>
    <xf numFmtId="0" fontId="2" fillId="0" borderId="0" xfId="0" applyFont="1" applyBorder="1"/>
    <xf numFmtId="0" fontId="0" fillId="0" borderId="0" xfId="0" applyAlignment="1">
      <alignment vertical="center" wrapText="1"/>
    </xf>
    <xf numFmtId="0" fontId="0" fillId="0" borderId="0" xfId="0" applyAlignment="1">
      <alignment horizontal="center" vertical="center" wrapText="1"/>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1" applyNumberFormat="1" applyFont="1" applyBorder="1" applyAlignment="1">
      <alignment vertical="center" wrapText="1"/>
    </xf>
    <xf numFmtId="177" fontId="6" fillId="0" borderId="1" xfId="0" applyNumberFormat="1" applyFont="1" applyBorder="1" applyAlignment="1">
      <alignment horizontal="right" vertical="center" wrapText="1" shrinkToFit="1"/>
    </xf>
    <xf numFmtId="178" fontId="6" fillId="0" borderId="1" xfId="0" applyNumberFormat="1" applyFont="1" applyBorder="1" applyAlignment="1">
      <alignment vertical="center" wrapText="1" shrinkToFit="1"/>
    </xf>
    <xf numFmtId="179" fontId="4" fillId="0" borderId="1" xfId="3" applyNumberFormat="1" applyFont="1" applyBorder="1" applyAlignment="1">
      <alignment horizontal="center" vertical="center" wrapText="1"/>
    </xf>
    <xf numFmtId="0" fontId="4" fillId="0" borderId="1" xfId="0" applyFont="1" applyBorder="1" applyAlignment="1">
      <alignment horizontal="right" vertical="center" wrapText="1"/>
    </xf>
    <xf numFmtId="180" fontId="4" fillId="0" borderId="1" xfId="3" applyNumberFormat="1" applyFont="1" applyBorder="1" applyAlignment="1">
      <alignment horizontal="center" vertical="center" wrapText="1"/>
    </xf>
    <xf numFmtId="43" fontId="4" fillId="0" borderId="1" xfId="1" applyFont="1" applyBorder="1" applyAlignment="1">
      <alignment horizontal="center" vertical="center" wrapText="1"/>
    </xf>
    <xf numFmtId="43" fontId="4" fillId="0" borderId="1" xfId="1" applyFont="1" applyFill="1" applyBorder="1" applyAlignment="1">
      <alignment horizontal="center" vertical="center" wrapText="1"/>
    </xf>
    <xf numFmtId="0" fontId="4" fillId="0" borderId="1" xfId="0" applyFont="1" applyBorder="1" applyAlignment="1">
      <alignment vertical="center" wrapText="1"/>
    </xf>
    <xf numFmtId="180" fontId="4" fillId="0" borderId="1"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9" fontId="5" fillId="0" borderId="1" xfId="49" applyNumberFormat="1" applyFont="1" applyFill="1" applyBorder="1" applyAlignment="1">
      <alignment horizontal="center" vertical="center" wrapText="1"/>
    </xf>
    <xf numFmtId="0" fontId="5" fillId="0" borderId="1" xfId="49" applyFont="1" applyFill="1" applyBorder="1" applyAlignment="1">
      <alignment horizontal="left" vertical="center" wrapText="1"/>
    </xf>
    <xf numFmtId="0" fontId="5" fillId="0" borderId="1" xfId="49" applyFont="1" applyFill="1" applyBorder="1" applyAlignment="1">
      <alignment horizontal="center" vertical="center" wrapText="1"/>
    </xf>
    <xf numFmtId="181" fontId="5" fillId="0" borderId="1" xfId="49"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49" applyNumberFormat="1" applyFont="1" applyFill="1" applyBorder="1" applyAlignment="1">
      <alignment horizontal="left" vertical="center" wrapText="1"/>
    </xf>
    <xf numFmtId="179" fontId="5" fillId="0" borderId="1" xfId="49"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9" fontId="4" fillId="0" borderId="1" xfId="3" applyFont="1" applyFill="1" applyBorder="1" applyAlignment="1">
      <alignment horizontal="center" vertical="center" wrapText="1"/>
    </xf>
    <xf numFmtId="49" fontId="5" fillId="0" borderId="1" xfId="49" applyNumberFormat="1" applyFont="1" applyFill="1" applyBorder="1" applyAlignment="1">
      <alignment horizontal="left" vertical="center" wrapText="1"/>
    </xf>
    <xf numFmtId="9" fontId="4" fillId="0" borderId="1" xfId="0" applyNumberFormat="1" applyFont="1" applyFill="1" applyBorder="1" applyAlignment="1">
      <alignment horizontal="center" vertical="center" wrapText="1"/>
    </xf>
    <xf numFmtId="179"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79" fontId="7" fillId="0" borderId="1" xfId="0" applyNumberFormat="1" applyFont="1" applyBorder="1" applyAlignment="1">
      <alignment horizontal="center" vertical="center" wrapText="1"/>
    </xf>
    <xf numFmtId="10" fontId="8" fillId="0" borderId="1" xfId="0" applyNumberFormat="1" applyFont="1" applyBorder="1" applyAlignment="1">
      <alignment horizontal="center" vertical="center"/>
    </xf>
    <xf numFmtId="179" fontId="4" fillId="0" borderId="1" xfId="1" applyNumberFormat="1" applyFont="1" applyBorder="1" applyAlignment="1">
      <alignment horizontal="center" vertical="center" wrapText="1"/>
    </xf>
    <xf numFmtId="0" fontId="8" fillId="0" borderId="1" xfId="0" applyFont="1" applyBorder="1"/>
    <xf numFmtId="0" fontId="4" fillId="0" borderId="1" xfId="0" applyFont="1" applyFill="1" applyBorder="1" applyAlignment="1">
      <alignment vertical="center" wrapText="1"/>
    </xf>
    <xf numFmtId="43" fontId="7" fillId="0" borderId="1" xfId="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tabSelected="1" view="pageBreakPreview" zoomScaleNormal="100" topLeftCell="A14" workbookViewId="0">
      <selection activeCell="J22" sqref="J22"/>
    </sheetView>
  </sheetViews>
  <sheetFormatPr defaultColWidth="9" defaultRowHeight="13.5"/>
  <cols>
    <col min="1" max="1" width="11.1333333333333" style="6" customWidth="1"/>
    <col min="2" max="2" width="11.8583333333333" style="6" customWidth="1"/>
    <col min="3" max="3" width="18.725" style="6" customWidth="1"/>
    <col min="4" max="4" width="19.5" style="6" customWidth="1"/>
    <col min="5" max="5" width="19.2416666666667" style="7" customWidth="1"/>
    <col min="6" max="6" width="12.9333333333333" style="7" customWidth="1"/>
    <col min="7" max="7" width="11.8666666666667" style="6" customWidth="1"/>
    <col min="8" max="8" width="9.2" style="6" customWidth="1"/>
    <col min="9" max="9" width="9.2" style="7" customWidth="1"/>
    <col min="10" max="10" width="23.3083333333333" style="6" customWidth="1"/>
  </cols>
  <sheetData>
    <row r="1" ht="22" customHeight="1" spans="1:10">
      <c r="A1" s="8"/>
      <c r="B1" s="8"/>
      <c r="C1" s="8"/>
      <c r="D1" s="8"/>
      <c r="E1" s="8"/>
      <c r="F1" s="8"/>
      <c r="G1" s="8"/>
      <c r="H1" s="8"/>
      <c r="I1" s="8"/>
      <c r="J1" s="8"/>
    </row>
    <row r="2" s="1" customFormat="1" ht="36" customHeight="1" spans="1:10">
      <c r="A2" s="9" t="s">
        <v>0</v>
      </c>
      <c r="B2" s="9"/>
      <c r="C2" s="9"/>
      <c r="D2" s="9"/>
      <c r="E2" s="9"/>
      <c r="F2" s="9"/>
      <c r="G2" s="9"/>
      <c r="H2" s="9"/>
      <c r="I2" s="9"/>
      <c r="J2" s="9"/>
    </row>
    <row r="3" s="2" customFormat="1" ht="17.25" customHeight="1" spans="1:10">
      <c r="A3" s="10" t="s">
        <v>1</v>
      </c>
      <c r="B3" s="10"/>
      <c r="C3" s="10"/>
      <c r="D3" s="10"/>
      <c r="E3" s="10"/>
      <c r="F3" s="10"/>
      <c r="G3" s="10"/>
      <c r="H3" s="10"/>
      <c r="I3" s="10"/>
      <c r="J3" s="10"/>
    </row>
    <row r="4" s="1" customFormat="1" ht="18.75" customHeight="1" spans="1:10">
      <c r="A4" s="11" t="s">
        <v>2</v>
      </c>
      <c r="B4" s="11"/>
      <c r="C4" s="11"/>
      <c r="D4" s="12" t="s">
        <v>3</v>
      </c>
      <c r="E4" s="12"/>
      <c r="F4" s="12"/>
      <c r="G4" s="12"/>
      <c r="H4" s="12"/>
      <c r="I4" s="12"/>
      <c r="J4" s="12"/>
    </row>
    <row r="5" s="1" customFormat="1" ht="18.75" customHeight="1" spans="1:10">
      <c r="A5" s="11" t="s">
        <v>4</v>
      </c>
      <c r="B5" s="11"/>
      <c r="C5" s="11"/>
      <c r="D5" s="11" t="s">
        <v>5</v>
      </c>
      <c r="E5" s="11"/>
      <c r="F5" s="11" t="s">
        <v>6</v>
      </c>
      <c r="G5" s="11"/>
      <c r="H5" s="11"/>
      <c r="I5" s="11" t="s">
        <v>7</v>
      </c>
      <c r="J5" s="11"/>
    </row>
    <row r="6" s="3" customFormat="1" ht="27" customHeight="1" spans="1:10">
      <c r="A6" s="11" t="s">
        <v>8</v>
      </c>
      <c r="B6" s="11"/>
      <c r="C6" s="11"/>
      <c r="D6" s="11"/>
      <c r="E6" s="11" t="s">
        <v>9</v>
      </c>
      <c r="F6" s="11" t="s">
        <v>10</v>
      </c>
      <c r="G6" s="11" t="s">
        <v>11</v>
      </c>
      <c r="H6" s="11" t="s">
        <v>12</v>
      </c>
      <c r="I6" s="11" t="s">
        <v>13</v>
      </c>
      <c r="J6" s="11" t="s">
        <v>14</v>
      </c>
    </row>
    <row r="7" s="1" customFormat="1" ht="17.25" customHeight="1" spans="1:10">
      <c r="A7" s="11"/>
      <c r="B7" s="11"/>
      <c r="C7" s="11"/>
      <c r="D7" s="13" t="s">
        <v>15</v>
      </c>
      <c r="E7" s="14">
        <v>98.34057</v>
      </c>
      <c r="F7" s="15">
        <v>98.34057</v>
      </c>
      <c r="G7" s="16">
        <v>97.459058</v>
      </c>
      <c r="H7" s="17">
        <v>10</v>
      </c>
      <c r="I7" s="40">
        <f>G7/F7</f>
        <v>0.991036130866437</v>
      </c>
      <c r="J7" s="41">
        <f>H7*I7</f>
        <v>9.91036130866437</v>
      </c>
    </row>
    <row r="8" s="1" customFormat="1" ht="17.25" customHeight="1" spans="1:10">
      <c r="A8" s="11"/>
      <c r="B8" s="11"/>
      <c r="C8" s="11"/>
      <c r="D8" s="18" t="s">
        <v>16</v>
      </c>
      <c r="E8" s="14">
        <v>98.34057</v>
      </c>
      <c r="F8" s="15">
        <v>98.34057</v>
      </c>
      <c r="G8" s="16">
        <v>97.459058</v>
      </c>
      <c r="H8" s="19"/>
      <c r="I8" s="42"/>
      <c r="J8" s="19"/>
    </row>
    <row r="9" s="1" customFormat="1" ht="17.25" customHeight="1" spans="1:10">
      <c r="A9" s="11"/>
      <c r="B9" s="11"/>
      <c r="C9" s="11"/>
      <c r="D9" s="18" t="s">
        <v>17</v>
      </c>
      <c r="E9" s="20"/>
      <c r="F9" s="21"/>
      <c r="G9" s="11"/>
      <c r="H9" s="19"/>
      <c r="I9" s="42"/>
      <c r="J9" s="19"/>
    </row>
    <row r="10" s="1" customFormat="1" ht="17.25" customHeight="1" spans="1:10">
      <c r="A10" s="11"/>
      <c r="B10" s="11"/>
      <c r="C10" s="11"/>
      <c r="D10" s="18" t="s">
        <v>18</v>
      </c>
      <c r="E10" s="11"/>
      <c r="F10" s="11"/>
      <c r="G10" s="22"/>
      <c r="H10" s="23"/>
      <c r="I10" s="42"/>
      <c r="J10" s="23"/>
    </row>
    <row r="11" s="1" customFormat="1" ht="21" customHeight="1" spans="1:10">
      <c r="A11" s="11" t="s">
        <v>19</v>
      </c>
      <c r="B11" s="11" t="s">
        <v>20</v>
      </c>
      <c r="C11" s="11"/>
      <c r="D11" s="11"/>
      <c r="E11" s="11"/>
      <c r="F11" s="11" t="s">
        <v>21</v>
      </c>
      <c r="G11" s="11"/>
      <c r="H11" s="11"/>
      <c r="I11" s="11"/>
      <c r="J11" s="11"/>
    </row>
    <row r="12" s="1" customFormat="1" ht="91" customHeight="1" spans="1:10">
      <c r="A12" s="22"/>
      <c r="B12" s="13" t="s">
        <v>22</v>
      </c>
      <c r="C12" s="13"/>
      <c r="D12" s="13"/>
      <c r="E12" s="13"/>
      <c r="F12" s="24" t="s">
        <v>23</v>
      </c>
      <c r="G12" s="24"/>
      <c r="H12" s="24"/>
      <c r="I12" s="24"/>
      <c r="J12" s="24"/>
    </row>
    <row r="13" s="4" customFormat="1" ht="48" customHeight="1" spans="1:10">
      <c r="A13" s="11" t="s">
        <v>24</v>
      </c>
      <c r="B13" s="11" t="s">
        <v>25</v>
      </c>
      <c r="C13" s="11" t="s">
        <v>26</v>
      </c>
      <c r="D13" s="11" t="s">
        <v>27</v>
      </c>
      <c r="E13" s="11" t="s">
        <v>28</v>
      </c>
      <c r="F13" s="11" t="s">
        <v>29</v>
      </c>
      <c r="G13" s="11"/>
      <c r="H13" s="11" t="s">
        <v>12</v>
      </c>
      <c r="I13" s="11" t="s">
        <v>14</v>
      </c>
      <c r="J13" s="11" t="s">
        <v>30</v>
      </c>
    </row>
    <row r="14" s="5" customFormat="1" ht="25" customHeight="1" spans="1:10">
      <c r="A14" s="11"/>
      <c r="B14" s="25" t="s">
        <v>31</v>
      </c>
      <c r="C14" s="26" t="s">
        <v>32</v>
      </c>
      <c r="D14" s="27" t="s">
        <v>33</v>
      </c>
      <c r="E14" s="28" t="s">
        <v>34</v>
      </c>
      <c r="F14" s="25" t="s">
        <v>35</v>
      </c>
      <c r="G14" s="25"/>
      <c r="H14" s="29">
        <v>7</v>
      </c>
      <c r="I14" s="29">
        <v>7</v>
      </c>
      <c r="J14" s="43"/>
    </row>
    <row r="15" s="5" customFormat="1" ht="25" customHeight="1" spans="1:10">
      <c r="A15" s="11"/>
      <c r="B15" s="25"/>
      <c r="C15" s="26"/>
      <c r="D15" s="27" t="s">
        <v>36</v>
      </c>
      <c r="E15" s="28" t="s">
        <v>37</v>
      </c>
      <c r="F15" s="30" t="s">
        <v>38</v>
      </c>
      <c r="G15" s="30"/>
      <c r="H15" s="29">
        <v>7</v>
      </c>
      <c r="I15" s="29">
        <v>7</v>
      </c>
      <c r="J15" s="43"/>
    </row>
    <row r="16" s="5" customFormat="1" ht="25" customHeight="1" spans="1:10">
      <c r="A16" s="11"/>
      <c r="B16" s="25"/>
      <c r="C16" s="26"/>
      <c r="D16" s="27" t="s">
        <v>39</v>
      </c>
      <c r="E16" s="28" t="s">
        <v>40</v>
      </c>
      <c r="F16" s="25" t="s">
        <v>41</v>
      </c>
      <c r="G16" s="25"/>
      <c r="H16" s="29">
        <v>7</v>
      </c>
      <c r="I16" s="29">
        <v>7</v>
      </c>
      <c r="J16" s="43"/>
    </row>
    <row r="17" s="5" customFormat="1" ht="25" customHeight="1" spans="1:10">
      <c r="A17" s="11"/>
      <c r="B17" s="25"/>
      <c r="C17" s="26" t="s">
        <v>42</v>
      </c>
      <c r="D17" s="31" t="s">
        <v>43</v>
      </c>
      <c r="E17" s="26" t="s">
        <v>44</v>
      </c>
      <c r="F17" s="25" t="s">
        <v>45</v>
      </c>
      <c r="G17" s="25"/>
      <c r="H17" s="32">
        <v>6</v>
      </c>
      <c r="I17" s="32">
        <v>6</v>
      </c>
      <c r="J17" s="22"/>
    </row>
    <row r="18" s="5" customFormat="1" ht="25" customHeight="1" spans="1:10">
      <c r="A18" s="11"/>
      <c r="B18" s="25"/>
      <c r="C18" s="26"/>
      <c r="D18" s="31" t="s">
        <v>46</v>
      </c>
      <c r="E18" s="26" t="s">
        <v>47</v>
      </c>
      <c r="F18" s="33">
        <v>1</v>
      </c>
      <c r="G18" s="30"/>
      <c r="H18" s="32">
        <v>7</v>
      </c>
      <c r="I18" s="32">
        <v>7</v>
      </c>
      <c r="J18" s="22"/>
    </row>
    <row r="19" s="5" customFormat="1" ht="25" customHeight="1" spans="1:10">
      <c r="A19" s="11"/>
      <c r="B19" s="25"/>
      <c r="C19" s="26"/>
      <c r="D19" s="31" t="s">
        <v>48</v>
      </c>
      <c r="E19" s="26" t="s">
        <v>49</v>
      </c>
      <c r="F19" s="25" t="s">
        <v>50</v>
      </c>
      <c r="G19" s="25"/>
      <c r="H19" s="32">
        <v>6</v>
      </c>
      <c r="I19" s="32">
        <v>6</v>
      </c>
      <c r="J19" s="22"/>
    </row>
    <row r="20" s="5" customFormat="1" ht="25" customHeight="1" spans="1:10">
      <c r="A20" s="11"/>
      <c r="B20" s="25"/>
      <c r="C20" s="26" t="s">
        <v>51</v>
      </c>
      <c r="D20" s="31" t="s">
        <v>52</v>
      </c>
      <c r="E20" s="26" t="s">
        <v>53</v>
      </c>
      <c r="F20" s="34">
        <v>1</v>
      </c>
      <c r="G20" s="34"/>
      <c r="H20" s="32">
        <v>6</v>
      </c>
      <c r="I20" s="32">
        <v>6</v>
      </c>
      <c r="J20" s="22"/>
    </row>
    <row r="21" s="5" customFormat="1" ht="39" customHeight="1" spans="1:10">
      <c r="A21" s="11"/>
      <c r="B21" s="26" t="s">
        <v>54</v>
      </c>
      <c r="C21" s="26" t="s">
        <v>55</v>
      </c>
      <c r="D21" s="35" t="s">
        <v>56</v>
      </c>
      <c r="E21" s="26" t="s">
        <v>57</v>
      </c>
      <c r="F21" s="25" t="s">
        <v>58</v>
      </c>
      <c r="G21" s="25"/>
      <c r="H21" s="32">
        <v>3</v>
      </c>
      <c r="I21" s="32">
        <v>3</v>
      </c>
      <c r="J21" s="22"/>
    </row>
    <row r="22" s="5" customFormat="1" ht="37" customHeight="1" spans="1:10">
      <c r="A22" s="11"/>
      <c r="B22" s="26"/>
      <c r="C22" s="26"/>
      <c r="D22" s="35" t="s">
        <v>59</v>
      </c>
      <c r="E22" s="26" t="s">
        <v>60</v>
      </c>
      <c r="F22" s="25" t="s">
        <v>61</v>
      </c>
      <c r="G22" s="25"/>
      <c r="H22" s="32">
        <v>3</v>
      </c>
      <c r="I22" s="32">
        <v>2</v>
      </c>
      <c r="J22" s="43" t="s">
        <v>62</v>
      </c>
    </row>
    <row r="23" s="5" customFormat="1" ht="37" customHeight="1" spans="1:10">
      <c r="A23" s="11"/>
      <c r="B23" s="25" t="s">
        <v>63</v>
      </c>
      <c r="C23" s="26" t="s">
        <v>64</v>
      </c>
      <c r="D23" s="35" t="s">
        <v>65</v>
      </c>
      <c r="E23" s="26" t="s">
        <v>53</v>
      </c>
      <c r="F23" s="36">
        <v>0.8</v>
      </c>
      <c r="G23" s="25"/>
      <c r="H23" s="37">
        <v>7</v>
      </c>
      <c r="I23" s="37">
        <v>6</v>
      </c>
      <c r="J23" s="22" t="s">
        <v>66</v>
      </c>
    </row>
    <row r="24" s="5" customFormat="1" ht="37" customHeight="1" spans="1:10">
      <c r="A24" s="11"/>
      <c r="B24" s="25"/>
      <c r="C24" s="26"/>
      <c r="D24" s="35" t="s">
        <v>67</v>
      </c>
      <c r="E24" s="26" t="s">
        <v>53</v>
      </c>
      <c r="F24" s="36">
        <v>0.8</v>
      </c>
      <c r="G24" s="25"/>
      <c r="H24" s="37">
        <v>6</v>
      </c>
      <c r="I24" s="37">
        <v>5</v>
      </c>
      <c r="J24" s="22" t="s">
        <v>66</v>
      </c>
    </row>
    <row r="25" s="5" customFormat="1" ht="37" customHeight="1" spans="1:10">
      <c r="A25" s="11"/>
      <c r="B25" s="25"/>
      <c r="C25" s="26"/>
      <c r="D25" s="35" t="s">
        <v>68</v>
      </c>
      <c r="E25" s="26" t="s">
        <v>53</v>
      </c>
      <c r="F25" s="36">
        <v>0.8</v>
      </c>
      <c r="G25" s="25"/>
      <c r="H25" s="37">
        <v>7</v>
      </c>
      <c r="I25" s="37">
        <v>6</v>
      </c>
      <c r="J25" s="22" t="s">
        <v>66</v>
      </c>
    </row>
    <row r="26" s="5" customFormat="1" ht="37" customHeight="1" spans="1:10">
      <c r="A26" s="11"/>
      <c r="B26" s="25"/>
      <c r="C26" s="26" t="s">
        <v>69</v>
      </c>
      <c r="D26" s="35" t="s">
        <v>70</v>
      </c>
      <c r="E26" s="26" t="s">
        <v>53</v>
      </c>
      <c r="F26" s="36">
        <v>0.8</v>
      </c>
      <c r="G26" s="25"/>
      <c r="H26" s="37">
        <v>6</v>
      </c>
      <c r="I26" s="37">
        <v>5</v>
      </c>
      <c r="J26" s="22" t="s">
        <v>66</v>
      </c>
    </row>
    <row r="27" s="5" customFormat="1" ht="37" customHeight="1" spans="1:10">
      <c r="A27" s="11"/>
      <c r="B27" s="25"/>
      <c r="C27" s="26"/>
      <c r="D27" s="35" t="s">
        <v>71</v>
      </c>
      <c r="E27" s="26" t="s">
        <v>53</v>
      </c>
      <c r="F27" s="36">
        <v>0.8</v>
      </c>
      <c r="G27" s="25"/>
      <c r="H27" s="37">
        <v>6</v>
      </c>
      <c r="I27" s="37">
        <v>5</v>
      </c>
      <c r="J27" s="22" t="s">
        <v>66</v>
      </c>
    </row>
    <row r="28" s="5" customFormat="1" ht="55" customHeight="1" spans="1:10">
      <c r="A28" s="11"/>
      <c r="B28" s="25" t="s">
        <v>72</v>
      </c>
      <c r="C28" s="25" t="s">
        <v>73</v>
      </c>
      <c r="D28" s="35" t="s">
        <v>74</v>
      </c>
      <c r="E28" s="26" t="s">
        <v>53</v>
      </c>
      <c r="F28" s="36">
        <v>0.8</v>
      </c>
      <c r="G28" s="25"/>
      <c r="H28" s="37">
        <v>6</v>
      </c>
      <c r="I28" s="37">
        <v>5</v>
      </c>
      <c r="J28" s="22" t="s">
        <v>75</v>
      </c>
    </row>
    <row r="29" s="5" customFormat="1" ht="21" customHeight="1" spans="1:10">
      <c r="A29" s="38" t="s">
        <v>76</v>
      </c>
      <c r="B29" s="38"/>
      <c r="C29" s="38"/>
      <c r="D29" s="38"/>
      <c r="E29" s="38"/>
      <c r="F29" s="38"/>
      <c r="G29" s="38"/>
      <c r="H29" s="39">
        <f>SUM(H14:H28)+H7</f>
        <v>100</v>
      </c>
      <c r="I29" s="39">
        <f>SUM(I14:I28)+J7</f>
        <v>92.9103613086644</v>
      </c>
      <c r="J29" s="44"/>
    </row>
    <row r="30" ht="128" customHeight="1" spans="5:9">
      <c r="E30" s="6"/>
      <c r="F30" s="6"/>
      <c r="I30" s="6"/>
    </row>
  </sheetData>
  <mergeCells count="42">
    <mergeCell ref="A1:F1"/>
    <mergeCell ref="G1:J1"/>
    <mergeCell ref="A2:J2"/>
    <mergeCell ref="A3:J3"/>
    <mergeCell ref="A4:C4"/>
    <mergeCell ref="D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29:G29"/>
    <mergeCell ref="A11:A12"/>
    <mergeCell ref="A13:A28"/>
    <mergeCell ref="B14:B20"/>
    <mergeCell ref="B21:B22"/>
    <mergeCell ref="B23:B27"/>
    <mergeCell ref="C14:C16"/>
    <mergeCell ref="C17:C19"/>
    <mergeCell ref="C21:C22"/>
    <mergeCell ref="C23:C25"/>
    <mergeCell ref="C26:C27"/>
    <mergeCell ref="A6:C10"/>
  </mergeCells>
  <printOptions horizontalCentered="1"/>
  <pageMargins left="0.393055555555556" right="0.393055555555556" top="0.590277777777778" bottom="0.590277777777778" header="0.313888888888889" footer="0.393055555555556"/>
  <pageSetup paperSize="9" scale="66"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项目支出绩效自评表-北京智力运动项目后备人才培养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微信用户</cp:lastModifiedBy>
  <dcterms:created xsi:type="dcterms:W3CDTF">2019-04-13T10:20:00Z</dcterms:created>
  <cp:lastPrinted>2024-04-14T09:24:00Z</cp:lastPrinted>
  <dcterms:modified xsi:type="dcterms:W3CDTF">2025-09-08T08:46:31Z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DC2D82785319494A950D6453C190D8D2_13</vt:lpwstr>
  </property>
</Properties>
</file>