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-竞赛活动费" sheetId="1" r:id="rId1"/>
  </sheets>
  <definedNames>
    <definedName name="_xlnm.Print_Area" localSheetId="0">'项目支出绩效自评表-竞赛活动费'!$A$1:$J$32</definedName>
  </definedNames>
  <calcPr calcId="144525"/>
</workbook>
</file>

<file path=xl/sharedStrings.xml><?xml version="1.0" encoding="utf-8"?>
<sst xmlns="http://schemas.openxmlformats.org/spreadsheetml/2006/main" count="93" uniqueCount="78">
  <si>
    <t>项目支出绩效自评表</t>
  </si>
  <si>
    <t>（2024年度）</t>
  </si>
  <si>
    <t>项目名称</t>
  </si>
  <si>
    <t>竞赛活动费</t>
  </si>
  <si>
    <t>主管部门</t>
  </si>
  <si>
    <t>北京市体育局</t>
  </si>
  <si>
    <t>实施单位</t>
  </si>
  <si>
    <t>北京棋院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</si>
  <si>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</si>
  <si>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</si>
  <si>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</si>
  <si>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</si>
  <si>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</si>
  <si>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</si>
  <si>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</si>
  <si>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</si>
  <si>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</si>
  <si>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</si>
  <si>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</si>
  <si>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</si>
  <si>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</si>
  <si>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</si>
  <si>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 xml:space="preserve">培养北京市棋牌运动专业运动员后备力量，激发北京市民积极参与全民健身的热情，推动北京市棋牌事业发展。  </t>
  </si>
  <si>
    <t>北京市棋类运动得到了更好地发展、普及程度更高，激发了北京市民积极参与全民健身的热情，在全社会形成参与棋类运动的良好氛围。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</si>
  <si>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</si>
  <si>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</si>
  <si>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</si>
  <si>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</si>
  <si>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</si>
  <si>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</si>
  <si>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</si>
  <si>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（46分）</t>
  </si>
  <si>
    <t>数量指标</t>
  </si>
  <si>
    <t>培训专业人才课程数量</t>
  </si>
  <si>
    <t>≥9门</t>
  </si>
  <si>
    <t>9门</t>
  </si>
  <si>
    <t>培训专业人才课时数</t>
  </si>
  <si>
    <t>≥28学时</t>
  </si>
  <si>
    <t>28学时</t>
  </si>
  <si>
    <t>参加全民健身赛事活动人次</t>
  </si>
  <si>
    <t>≥2700人次</t>
  </si>
  <si>
    <t>2760人次</t>
  </si>
  <si>
    <t>举办全民健身赛事活动项目个数</t>
  </si>
  <si>
    <t>≥9个</t>
  </si>
  <si>
    <t>9个</t>
  </si>
  <si>
    <t>质量指标</t>
  </si>
  <si>
    <t>赛事天数</t>
  </si>
  <si>
    <t>≥16天</t>
  </si>
  <si>
    <t>16天</t>
  </si>
  <si>
    <t>体育赛事活动任务完成率</t>
  </si>
  <si>
    <t>≥100%</t>
  </si>
  <si>
    <t>培训合格率</t>
  </si>
  <si>
    <t>时效指标</t>
  </si>
  <si>
    <t>工作计划完成及时率</t>
  </si>
  <si>
    <t>≥90%</t>
  </si>
  <si>
    <t>成本指标
（5分）</t>
  </si>
  <si>
    <t>经济成本指标</t>
  </si>
  <si>
    <t>全民健身赛事活动成本</t>
  </si>
  <si>
    <t>≤150.73974万元</t>
  </si>
  <si>
    <t>148.881693万元</t>
  </si>
  <si>
    <t>效益指标
（30分）</t>
  </si>
  <si>
    <t>社会效益指标</t>
  </si>
  <si>
    <t>提升体育专业人才整体素质</t>
  </si>
  <si>
    <t>≥80%</t>
  </si>
  <si>
    <t>市民健身意识提高程度</t>
  </si>
  <si>
    <t>可持续影响指标</t>
  </si>
  <si>
    <t>对社会影响力提高程度</t>
  </si>
  <si>
    <t>对智力运动可持续发展影响程度</t>
  </si>
  <si>
    <t>证明资料不充分，今后将加强资料归档。</t>
  </si>
  <si>
    <t>参赛队员竞技能力提升程度</t>
  </si>
  <si>
    <t>提升体育专业师资整体素质</t>
  </si>
  <si>
    <t>满意度指标（9分）</t>
  </si>
  <si>
    <t>服务对象满意度指标</t>
  </si>
  <si>
    <t>参加培训人员满意度</t>
  </si>
  <si>
    <t>证明资料不完善。今后将加强资料归档，加强对项目实施效果的调查与评价。</t>
  </si>
  <si>
    <t>合作方满意度</t>
  </si>
  <si>
    <t>赛事活动参与人员满意度</t>
  </si>
  <si>
    <t>总分</t>
  </si>
</sst>
</file>

<file path=xl/styles.xml><?xml version="1.0" encoding="utf-8"?>
<styleSheet xmlns="http://schemas.openxmlformats.org/spreadsheetml/2006/main">
  <numFmts count="10">
    <numFmt numFmtId="176" formatCode="0_);[Red]\(0\)"/>
    <numFmt numFmtId="177" formatCode="0.00_);[Red]\(0.00\)"/>
    <numFmt numFmtId="178" formatCode="#,##0.000000_ "/>
    <numFmt numFmtId="179" formatCode="0.000000_);[Red]\(0.000000\)"/>
    <numFmt numFmtId="42" formatCode="_ &quot;￥&quot;* #,##0_ ;_ &quot;￥&quot;* \-#,##0_ ;_ &quot;￥&quot;* &quot;-&quot;_ ;_ @_ "/>
    <numFmt numFmtId="180" formatCode="_ * #,##0.000000_ ;_ * \-#,##0.000000_ ;_ * &quot;-&quot;??????_ ;_ @_ "/>
    <numFmt numFmtId="43" formatCode="_ * #,##0.00_ ;_ * \-#,##0.00_ ;_ * &quot;-&quot;??_ ;_ @_ "/>
    <numFmt numFmtId="181" formatCode="0.00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27" fillId="0" borderId="4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25" fillId="22" borderId="6" applyNumberFormat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30" fillId="31" borderId="6" applyNumberFormat="false" applyAlignment="false" applyProtection="false">
      <alignment vertical="center"/>
    </xf>
    <xf numFmtId="0" fontId="28" fillId="22" borderId="9" applyNumberFormat="false" applyAlignment="false" applyProtection="false">
      <alignment vertical="center"/>
    </xf>
    <xf numFmtId="0" fontId="26" fillId="24" borderId="8" applyNumberFormat="false" applyAlignment="false" applyProtection="false">
      <alignment vertical="center"/>
    </xf>
    <xf numFmtId="0" fontId="23" fillId="0" borderId="5" applyNumberFormat="false" applyFill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12" borderId="2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3" fillId="0" borderId="0"/>
    <xf numFmtId="0" fontId="11" fillId="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</cellStyleXfs>
  <cellXfs count="45">
    <xf numFmtId="0" fontId="0" fillId="0" borderId="0" xfId="0"/>
    <xf numFmtId="0" fontId="1" fillId="0" borderId="0" xfId="0" applyFont="true"/>
    <xf numFmtId="0" fontId="0" fillId="0" borderId="0" xfId="0" applyAlignment="true">
      <alignment horizontal="center"/>
    </xf>
    <xf numFmtId="0" fontId="2" fillId="0" borderId="0" xfId="0" applyFont="true" applyAlignment="true">
      <alignment horizontal="center"/>
    </xf>
    <xf numFmtId="0" fontId="2" fillId="0" borderId="0" xfId="0" applyFont="true"/>
    <xf numFmtId="0" fontId="0" fillId="0" borderId="0" xfId="0" applyAlignment="true">
      <alignment vertical="center" wrapText="true"/>
    </xf>
    <xf numFmtId="0" fontId="0" fillId="0" borderId="0" xfId="0" applyAlignment="true">
      <alignment horizontal="center" vertical="center" wrapText="true"/>
    </xf>
    <xf numFmtId="0" fontId="3" fillId="0" borderId="0" xfId="0" applyFont="true" applyFill="true" applyBorder="true" applyAlignment="true">
      <alignment horizontal="left" vertical="center"/>
    </xf>
    <xf numFmtId="0" fontId="3" fillId="0" borderId="0" xfId="0" applyFont="true" applyFill="true" applyBorder="true" applyAlignment="true">
      <alignment horizontal="center" vertical="center"/>
    </xf>
    <xf numFmtId="0" fontId="4" fillId="0" borderId="0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right" vertical="center" wrapText="true"/>
    </xf>
    <xf numFmtId="0" fontId="4" fillId="0" borderId="1" xfId="0" applyFont="true" applyBorder="true" applyAlignment="true">
      <alignment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49" fontId="5" fillId="0" borderId="1" xfId="46" applyNumberFormat="true" applyFont="true" applyFill="true" applyBorder="true" applyAlignment="true">
      <alignment horizontal="center" vertical="center" wrapText="true"/>
    </xf>
    <xf numFmtId="0" fontId="5" fillId="0" borderId="1" xfId="46" applyFont="true" applyFill="true" applyBorder="true" applyAlignment="true">
      <alignment horizontal="left" vertical="center" wrapText="true"/>
    </xf>
    <xf numFmtId="49" fontId="6" fillId="0" borderId="1" xfId="46" applyNumberFormat="true" applyFont="true" applyFill="true" applyBorder="true" applyAlignment="true">
      <alignment horizontal="left" vertical="center" wrapText="true"/>
    </xf>
    <xf numFmtId="49" fontId="5" fillId="0" borderId="1" xfId="46" applyNumberFormat="true" applyFont="true" applyFill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left" vertical="center" wrapText="true"/>
    </xf>
    <xf numFmtId="0" fontId="8" fillId="0" borderId="1" xfId="0" applyFont="true" applyBorder="true" applyAlignment="true">
      <alignment horizontal="center" vertical="center" wrapText="true"/>
    </xf>
    <xf numFmtId="180" fontId="4" fillId="0" borderId="1" xfId="12" applyNumberFormat="true" applyFont="true" applyBorder="true" applyAlignment="true">
      <alignment vertical="center" wrapText="true"/>
    </xf>
    <xf numFmtId="179" fontId="6" fillId="0" borderId="1" xfId="0" applyNumberFormat="true" applyFont="true" applyBorder="true" applyAlignment="true">
      <alignment horizontal="right" vertical="center" wrapText="true" shrinkToFit="true"/>
    </xf>
    <xf numFmtId="178" fontId="6" fillId="0" borderId="1" xfId="0" applyNumberFormat="true" applyFont="true" applyBorder="true" applyAlignment="true">
      <alignment vertical="center" wrapText="true" shrinkToFit="true"/>
    </xf>
    <xf numFmtId="177" fontId="4" fillId="0" borderId="1" xfId="11" applyNumberFormat="true" applyFont="true" applyBorder="true" applyAlignment="true">
      <alignment horizontal="center" vertical="center" wrapText="true"/>
    </xf>
    <xf numFmtId="176" fontId="4" fillId="0" borderId="1" xfId="11" applyNumberFormat="true" applyFont="true" applyBorder="true" applyAlignment="true">
      <alignment horizontal="center" vertical="center" wrapText="true"/>
    </xf>
    <xf numFmtId="43" fontId="4" fillId="0" borderId="1" xfId="12" applyFont="true" applyBorder="true" applyAlignment="true">
      <alignment horizontal="center" vertical="center" wrapText="true"/>
    </xf>
    <xf numFmtId="43" fontId="4" fillId="0" borderId="1" xfId="12" applyFont="true" applyFill="true" applyBorder="true" applyAlignment="true">
      <alignment horizontal="center" vertical="center" wrapText="true"/>
    </xf>
    <xf numFmtId="176" fontId="4" fillId="0" borderId="1" xfId="0" applyNumberFormat="true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0" fontId="5" fillId="0" borderId="1" xfId="46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181" fontId="7" fillId="0" borderId="1" xfId="46" applyNumberFormat="true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177" fontId="7" fillId="0" borderId="1" xfId="46" applyNumberFormat="true" applyFont="true" applyFill="true" applyBorder="true" applyAlignment="true">
      <alignment horizontal="center" vertical="center" wrapText="true"/>
    </xf>
    <xf numFmtId="9" fontId="1" fillId="0" borderId="1" xfId="0" applyNumberFormat="true" applyFont="true" applyFill="true" applyBorder="true" applyAlignment="true">
      <alignment horizontal="center" vertical="center" wrapText="true"/>
    </xf>
    <xf numFmtId="9" fontId="1" fillId="0" borderId="1" xfId="11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177" fontId="1" fillId="0" borderId="1" xfId="0" applyNumberFormat="true" applyFont="true" applyBorder="true" applyAlignment="true">
      <alignment horizontal="center" vertical="center" wrapText="true"/>
    </xf>
    <xf numFmtId="177" fontId="8" fillId="0" borderId="1" xfId="0" applyNumberFormat="true" applyFont="true" applyBorder="true" applyAlignment="true">
      <alignment horizontal="center" vertical="center" wrapText="true"/>
    </xf>
    <xf numFmtId="10" fontId="10" fillId="0" borderId="1" xfId="0" applyNumberFormat="true" applyFont="true" applyBorder="true" applyAlignment="true">
      <alignment horizontal="center" vertical="center"/>
    </xf>
    <xf numFmtId="177" fontId="4" fillId="0" borderId="1" xfId="12" applyNumberFormat="true" applyFont="true" applyBorder="true" applyAlignment="true">
      <alignment horizontal="center" vertical="center" wrapText="true"/>
    </xf>
    <xf numFmtId="0" fontId="10" fillId="0" borderId="1" xfId="0" applyFont="true" applyBorder="true"/>
    <xf numFmtId="0" fontId="4" fillId="0" borderId="1" xfId="0" applyFont="true" applyFill="true" applyBorder="true" applyAlignment="true">
      <alignment vertical="center" wrapText="true"/>
    </xf>
    <xf numFmtId="43" fontId="8" fillId="0" borderId="1" xfId="12" applyFont="true" applyBorder="true" applyAlignment="true">
      <alignment horizontal="center"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33"/>
  <sheetViews>
    <sheetView tabSelected="1" view="pageBreakPreview" zoomScale="96" zoomScaleNormal="100" zoomScaleSheetLayoutView="96" workbookViewId="0">
      <selection activeCell="P8" sqref="P8"/>
    </sheetView>
  </sheetViews>
  <sheetFormatPr defaultColWidth="9" defaultRowHeight="13.5"/>
  <cols>
    <col min="1" max="1" width="11.125" style="5" customWidth="true"/>
    <col min="2" max="2" width="11.875" style="5" customWidth="true"/>
    <col min="3" max="3" width="18.75" style="5" customWidth="true"/>
    <col min="4" max="4" width="19.5" style="5" customWidth="true"/>
    <col min="5" max="5" width="19.25" style="6" customWidth="true"/>
    <col min="6" max="6" width="12.875" style="6" customWidth="true"/>
    <col min="7" max="7" width="11.875" style="5" customWidth="true"/>
    <col min="8" max="8" width="9.25" style="5" customWidth="true"/>
    <col min="9" max="9" width="9.25" style="6" customWidth="true"/>
    <col min="10" max="10" width="23.25" style="5" customWidth="true"/>
  </cols>
  <sheetData>
    <row r="1" ht="21.95" customHeight="true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true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true" ht="17.25" customHeight="true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true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true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true" ht="27" customHeight="true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true" spans="1:10">
      <c r="A7" s="10"/>
      <c r="B7" s="10"/>
      <c r="C7" s="10"/>
      <c r="D7" s="11" t="s">
        <v>15</v>
      </c>
      <c r="E7" s="21">
        <v>150.73874</v>
      </c>
      <c r="F7" s="22">
        <v>149.65944</v>
      </c>
      <c r="G7" s="23">
        <v>148.881693</v>
      </c>
      <c r="H7" s="24">
        <v>10</v>
      </c>
      <c r="I7" s="40">
        <f>G7/F7</f>
        <v>0.994803221233489</v>
      </c>
      <c r="J7" s="41">
        <f>H7*I7</f>
        <v>9.94803221233489</v>
      </c>
    </row>
    <row r="8" ht="17.25" customHeight="true" spans="1:10">
      <c r="A8" s="10"/>
      <c r="B8" s="10"/>
      <c r="C8" s="10"/>
      <c r="D8" s="12" t="s">
        <v>16</v>
      </c>
      <c r="E8" s="21">
        <v>150.73874</v>
      </c>
      <c r="F8" s="22">
        <v>149.65944</v>
      </c>
      <c r="G8" s="23">
        <v>148.881693</v>
      </c>
      <c r="H8" s="25"/>
      <c r="I8" s="42"/>
      <c r="J8" s="25"/>
    </row>
    <row r="9" ht="17.25" customHeight="true" spans="1:10">
      <c r="A9" s="10"/>
      <c r="B9" s="10"/>
      <c r="C9" s="10"/>
      <c r="D9" s="12" t="s">
        <v>17</v>
      </c>
      <c r="E9" s="26"/>
      <c r="F9" s="27"/>
      <c r="G9" s="10"/>
      <c r="H9" s="25"/>
      <c r="I9" s="42"/>
      <c r="J9" s="25"/>
    </row>
    <row r="10" ht="17.25" customHeight="true" spans="1:10">
      <c r="A10" s="10"/>
      <c r="B10" s="10"/>
      <c r="C10" s="10"/>
      <c r="D10" s="12" t="s">
        <v>18</v>
      </c>
      <c r="E10" s="10"/>
      <c r="F10" s="10"/>
      <c r="G10" s="13"/>
      <c r="H10" s="28"/>
      <c r="I10" s="42"/>
      <c r="J10" s="28"/>
    </row>
    <row r="11" ht="21" customHeight="true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84" customHeight="true" spans="1:10">
      <c r="A12" s="13"/>
      <c r="B12" s="11" t="s">
        <v>22</v>
      </c>
      <c r="C12" s="11"/>
      <c r="D12" s="11"/>
      <c r="E12" s="11"/>
      <c r="F12" s="29" t="s">
        <v>23</v>
      </c>
      <c r="G12" s="29"/>
      <c r="H12" s="29"/>
      <c r="I12" s="29"/>
      <c r="J12" s="29"/>
    </row>
    <row r="13" s="3" customFormat="true" ht="48" customHeight="true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true" ht="24.95" customHeight="true" spans="1:10">
      <c r="A14" s="10"/>
      <c r="B14" s="14" t="s">
        <v>31</v>
      </c>
      <c r="C14" s="15" t="s">
        <v>32</v>
      </c>
      <c r="D14" s="16" t="s">
        <v>33</v>
      </c>
      <c r="E14" s="30" t="s">
        <v>34</v>
      </c>
      <c r="F14" s="31" t="s">
        <v>35</v>
      </c>
      <c r="G14" s="31"/>
      <c r="H14" s="32">
        <v>5</v>
      </c>
      <c r="I14" s="32">
        <v>5</v>
      </c>
      <c r="J14" s="43"/>
    </row>
    <row r="15" s="4" customFormat="true" ht="24.95" customHeight="true" spans="1:10">
      <c r="A15" s="10"/>
      <c r="B15" s="14"/>
      <c r="C15" s="15"/>
      <c r="D15" s="16" t="s">
        <v>36</v>
      </c>
      <c r="E15" s="30" t="s">
        <v>37</v>
      </c>
      <c r="F15" s="33" t="s">
        <v>38</v>
      </c>
      <c r="G15" s="33"/>
      <c r="H15" s="32">
        <v>11</v>
      </c>
      <c r="I15" s="32">
        <v>11</v>
      </c>
      <c r="J15" s="43"/>
    </row>
    <row r="16" s="4" customFormat="true" ht="24.95" customHeight="true" spans="1:10">
      <c r="A16" s="10"/>
      <c r="B16" s="14"/>
      <c r="C16" s="15"/>
      <c r="D16" s="16" t="s">
        <v>39</v>
      </c>
      <c r="E16" s="30" t="s">
        <v>40</v>
      </c>
      <c r="F16" s="33" t="s">
        <v>41</v>
      </c>
      <c r="G16" s="33"/>
      <c r="H16" s="32">
        <v>5</v>
      </c>
      <c r="I16" s="32">
        <v>5</v>
      </c>
      <c r="J16" s="43"/>
    </row>
    <row r="17" s="4" customFormat="true" ht="24.95" customHeight="true" spans="1:10">
      <c r="A17" s="10"/>
      <c r="B17" s="14"/>
      <c r="C17" s="15"/>
      <c r="D17" s="16" t="s">
        <v>42</v>
      </c>
      <c r="E17" s="30" t="s">
        <v>43</v>
      </c>
      <c r="F17" s="31" t="s">
        <v>44</v>
      </c>
      <c r="G17" s="31"/>
      <c r="H17" s="32">
        <v>5</v>
      </c>
      <c r="I17" s="32">
        <v>5</v>
      </c>
      <c r="J17" s="43"/>
    </row>
    <row r="18" s="4" customFormat="true" ht="24.95" customHeight="true" spans="1:10">
      <c r="A18" s="10"/>
      <c r="B18" s="14"/>
      <c r="C18" s="15" t="s">
        <v>45</v>
      </c>
      <c r="D18" s="17" t="s">
        <v>46</v>
      </c>
      <c r="E18" s="15" t="s">
        <v>47</v>
      </c>
      <c r="F18" s="31" t="s">
        <v>48</v>
      </c>
      <c r="G18" s="31"/>
      <c r="H18" s="34">
        <v>5</v>
      </c>
      <c r="I18" s="34">
        <v>5</v>
      </c>
      <c r="J18" s="43"/>
    </row>
    <row r="19" s="4" customFormat="true" ht="24.95" customHeight="true" spans="1:10">
      <c r="A19" s="10"/>
      <c r="B19" s="14"/>
      <c r="C19" s="15"/>
      <c r="D19" s="17" t="s">
        <v>49</v>
      </c>
      <c r="E19" s="15" t="s">
        <v>50</v>
      </c>
      <c r="F19" s="35">
        <v>1</v>
      </c>
      <c r="G19" s="31"/>
      <c r="H19" s="34">
        <v>5</v>
      </c>
      <c r="I19" s="34">
        <v>5</v>
      </c>
      <c r="J19" s="13"/>
    </row>
    <row r="20" s="4" customFormat="true" ht="24.95" customHeight="true" spans="1:10">
      <c r="A20" s="10"/>
      <c r="B20" s="14"/>
      <c r="C20" s="15"/>
      <c r="D20" s="17" t="s">
        <v>51</v>
      </c>
      <c r="E20" s="15" t="s">
        <v>50</v>
      </c>
      <c r="F20" s="35">
        <v>1</v>
      </c>
      <c r="G20" s="31"/>
      <c r="H20" s="34">
        <v>5</v>
      </c>
      <c r="I20" s="34">
        <v>5</v>
      </c>
      <c r="J20" s="13"/>
    </row>
    <row r="21" s="4" customFormat="true" ht="24.95" customHeight="true" spans="1:10">
      <c r="A21" s="10"/>
      <c r="B21" s="14"/>
      <c r="C21" s="15" t="s">
        <v>52</v>
      </c>
      <c r="D21" s="17" t="s">
        <v>53</v>
      </c>
      <c r="E21" s="15" t="s">
        <v>54</v>
      </c>
      <c r="F21" s="36">
        <v>1</v>
      </c>
      <c r="G21" s="36"/>
      <c r="H21" s="34">
        <v>5</v>
      </c>
      <c r="I21" s="34">
        <v>5</v>
      </c>
      <c r="J21" s="13"/>
    </row>
    <row r="22" s="4" customFormat="true" ht="39" customHeight="true" spans="1:10">
      <c r="A22" s="10"/>
      <c r="B22" s="15" t="s">
        <v>55</v>
      </c>
      <c r="C22" s="15" t="s">
        <v>56</v>
      </c>
      <c r="D22" s="18" t="s">
        <v>57</v>
      </c>
      <c r="E22" s="15" t="s">
        <v>58</v>
      </c>
      <c r="F22" s="31" t="s">
        <v>59</v>
      </c>
      <c r="G22" s="31"/>
      <c r="H22" s="34">
        <v>5</v>
      </c>
      <c r="I22" s="34">
        <v>5</v>
      </c>
      <c r="J22" s="13"/>
    </row>
    <row r="23" s="4" customFormat="true" ht="24.95" customHeight="true" spans="1:10">
      <c r="A23" s="10"/>
      <c r="B23" s="14" t="s">
        <v>60</v>
      </c>
      <c r="C23" s="15" t="s">
        <v>61</v>
      </c>
      <c r="D23" s="19" t="s">
        <v>62</v>
      </c>
      <c r="E23" s="33" t="s">
        <v>63</v>
      </c>
      <c r="F23" s="35">
        <v>0.8</v>
      </c>
      <c r="G23" s="31"/>
      <c r="H23" s="32">
        <v>5</v>
      </c>
      <c r="I23" s="32">
        <v>5</v>
      </c>
      <c r="J23" s="43"/>
    </row>
    <row r="24" s="4" customFormat="true" ht="24.95" customHeight="true" spans="1:10">
      <c r="A24" s="10"/>
      <c r="B24" s="14"/>
      <c r="C24" s="15"/>
      <c r="D24" s="19" t="s">
        <v>64</v>
      </c>
      <c r="E24" s="37" t="s">
        <v>63</v>
      </c>
      <c r="F24" s="35">
        <v>0.8</v>
      </c>
      <c r="G24" s="31"/>
      <c r="H24" s="32">
        <v>5</v>
      </c>
      <c r="I24" s="32">
        <v>5</v>
      </c>
      <c r="J24" s="43"/>
    </row>
    <row r="25" s="4" customFormat="true" ht="24.95" customHeight="true" spans="1:10">
      <c r="A25" s="10"/>
      <c r="B25" s="14"/>
      <c r="C25" s="15" t="s">
        <v>65</v>
      </c>
      <c r="D25" s="19" t="s">
        <v>66</v>
      </c>
      <c r="E25" s="37" t="s">
        <v>54</v>
      </c>
      <c r="F25" s="35">
        <v>0.9</v>
      </c>
      <c r="G25" s="31"/>
      <c r="H25" s="32">
        <v>5</v>
      </c>
      <c r="I25" s="32">
        <v>5</v>
      </c>
      <c r="J25" s="43"/>
    </row>
    <row r="26" s="4" customFormat="true" ht="24.95" customHeight="true" spans="1:10">
      <c r="A26" s="10"/>
      <c r="B26" s="14"/>
      <c r="C26" s="15"/>
      <c r="D26" s="19" t="s">
        <v>67</v>
      </c>
      <c r="E26" s="37" t="s">
        <v>54</v>
      </c>
      <c r="F26" s="35">
        <v>0.9</v>
      </c>
      <c r="G26" s="31"/>
      <c r="H26" s="32">
        <v>5</v>
      </c>
      <c r="I26" s="32">
        <v>4.5</v>
      </c>
      <c r="J26" s="43" t="s">
        <v>68</v>
      </c>
    </row>
    <row r="27" s="4" customFormat="true" ht="24.95" customHeight="true" spans="1:10">
      <c r="A27" s="10"/>
      <c r="B27" s="14"/>
      <c r="C27" s="15"/>
      <c r="D27" s="19" t="s">
        <v>69</v>
      </c>
      <c r="E27" s="37" t="s">
        <v>54</v>
      </c>
      <c r="F27" s="35">
        <v>0.9</v>
      </c>
      <c r="G27" s="31"/>
      <c r="H27" s="32">
        <v>5</v>
      </c>
      <c r="I27" s="32">
        <v>4.5</v>
      </c>
      <c r="J27" s="43" t="s">
        <v>68</v>
      </c>
    </row>
    <row r="28" s="4" customFormat="true" ht="24.95" customHeight="true" spans="1:10">
      <c r="A28" s="10"/>
      <c r="B28" s="14"/>
      <c r="C28" s="15"/>
      <c r="D28" s="19" t="s">
        <v>70</v>
      </c>
      <c r="E28" s="37" t="s">
        <v>50</v>
      </c>
      <c r="F28" s="35">
        <v>1</v>
      </c>
      <c r="G28" s="31"/>
      <c r="H28" s="32">
        <v>5</v>
      </c>
      <c r="I28" s="32">
        <v>4.5</v>
      </c>
      <c r="J28" s="43" t="s">
        <v>68</v>
      </c>
    </row>
    <row r="29" s="4" customFormat="true" ht="36" spans="1:10">
      <c r="A29" s="10"/>
      <c r="B29" s="14" t="s">
        <v>71</v>
      </c>
      <c r="C29" s="14" t="s">
        <v>72</v>
      </c>
      <c r="D29" s="19" t="s">
        <v>73</v>
      </c>
      <c r="E29" s="37" t="s">
        <v>50</v>
      </c>
      <c r="F29" s="35">
        <v>0.9</v>
      </c>
      <c r="G29" s="35"/>
      <c r="H29" s="32">
        <v>3</v>
      </c>
      <c r="I29" s="32">
        <v>2</v>
      </c>
      <c r="J29" s="43" t="s">
        <v>74</v>
      </c>
    </row>
    <row r="30" s="4" customFormat="true" ht="45.95" customHeight="true" spans="1:10">
      <c r="A30" s="10"/>
      <c r="B30" s="14"/>
      <c r="C30" s="14"/>
      <c r="D30" s="19" t="s">
        <v>75</v>
      </c>
      <c r="E30" s="37" t="s">
        <v>54</v>
      </c>
      <c r="F30" s="35">
        <v>0.9</v>
      </c>
      <c r="G30" s="35"/>
      <c r="H30" s="32">
        <v>3</v>
      </c>
      <c r="I30" s="32">
        <v>2</v>
      </c>
      <c r="J30" s="43" t="s">
        <v>74</v>
      </c>
    </row>
    <row r="31" s="4" customFormat="true" ht="39" customHeight="true" spans="1:10">
      <c r="A31" s="10"/>
      <c r="B31" s="14"/>
      <c r="C31" s="14"/>
      <c r="D31" s="18" t="s">
        <v>76</v>
      </c>
      <c r="E31" s="15" t="s">
        <v>63</v>
      </c>
      <c r="F31" s="35">
        <v>0.8</v>
      </c>
      <c r="G31" s="31"/>
      <c r="H31" s="38">
        <v>3</v>
      </c>
      <c r="I31" s="38">
        <v>2</v>
      </c>
      <c r="J31" s="13" t="s">
        <v>74</v>
      </c>
    </row>
    <row r="32" s="4" customFormat="true" ht="21" customHeight="true" spans="1:10">
      <c r="A32" s="20" t="s">
        <v>77</v>
      </c>
      <c r="B32" s="20"/>
      <c r="C32" s="20"/>
      <c r="D32" s="20"/>
      <c r="E32" s="20"/>
      <c r="F32" s="20"/>
      <c r="G32" s="20"/>
      <c r="H32" s="39">
        <f>SUM(H14:H31)+H7</f>
        <v>100</v>
      </c>
      <c r="I32" s="39">
        <f>SUM(I14:I31)+J7</f>
        <v>95.4480322123349</v>
      </c>
      <c r="J32" s="44"/>
    </row>
    <row r="33" ht="128.1" customHeight="true" spans="5:9">
      <c r="E33" s="5"/>
      <c r="F33" s="5"/>
      <c r="I33" s="5"/>
    </row>
  </sheetData>
  <mergeCells count="45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A32:G32"/>
    <mergeCell ref="A11:A12"/>
    <mergeCell ref="A13:A31"/>
    <mergeCell ref="B14:B21"/>
    <mergeCell ref="B23:B28"/>
    <mergeCell ref="B29:B31"/>
    <mergeCell ref="C14:C17"/>
    <mergeCell ref="C18:C20"/>
    <mergeCell ref="C23:C24"/>
    <mergeCell ref="C25:C28"/>
    <mergeCell ref="C29:C31"/>
    <mergeCell ref="A6:C10"/>
  </mergeCells>
  <printOptions horizontalCentered="true"/>
  <pageMargins left="0.393055555555556" right="0.393055555555556" top="0.590277777777778" bottom="0.590277777777778" header="0.313888888888889" footer="0.393055555555556"/>
  <pageSetup paperSize="9" scale="6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项目支出绩效自评表-竞赛活动费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JZL</dc:creator>
  <cp:lastModifiedBy>user</cp:lastModifiedBy>
  <dcterms:created xsi:type="dcterms:W3CDTF">2025-05-21T10:31:00Z</dcterms:created>
  <dcterms:modified xsi:type="dcterms:W3CDTF">2025-08-24T18:29:10Z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70B569D46D0546C0B9E29D4CE49D9FCA_11</vt:lpwstr>
  </property>
  <property fmtid="{D5CDD505-2E9C-101B-9397-08002B2CF9AE}" pid="3" name="KSOProductBuildVer">
    <vt:lpwstr>2052-11.8.2.10125</vt:lpwstr>
  </property>
</Properties>
</file>