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运动队训练比赛项目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<sst xmlns="http://schemas.openxmlformats.org/spreadsheetml/2006/main" count="73" uniqueCount="65">
  <si>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项目支出绩效自评表</t>
  </si>
  <si>
    <t>（2024年度）</t>
  </si>
  <si>
    <t>项目名称</t>
  </si>
  <si>
    <t>运动队训练比赛项目经费</t>
  </si>
  <si>
    <t>主管部门</t>
  </si>
  <si>
    <t>北京市体育局</t>
  </si>
  <si>
    <t>实施单位</t>
  </si>
  <si>
    <t>北京棋院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</si>
  <si>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</si>
  <si>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</si>
  <si>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</si>
  <si>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</si>
  <si>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</si>
  <si>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</si>
  <si>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</si>
  <si>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</si>
  <si>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</si>
  <si>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</si>
  <si>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</si>
  <si>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</si>
  <si>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</si>
  <si>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</si>
  <si>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保障运动队日常训练、比赛及外出训练比赛、伙食、营养、服装需求。提高运动员训练水平和质量，提升运动队的整体实力，强化运动员身体素质和专项能力。</t>
  </si>
  <si>
    <t>完成了日常及外出训练和比赛任务，提高了运动员竞技水平，培养和挖掘更多棋类专业后备人才，在比赛中取得优异成绩。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</si>
  <si>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</si>
  <si>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</si>
  <si>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</si>
  <si>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</si>
  <si>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</si>
  <si>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</si>
  <si>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</si>
  <si>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</si>
  <si>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</si>
  <si>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参加比赛人次</t>
  </si>
  <si>
    <t>≥200人次</t>
  </si>
  <si>
    <t>249人次</t>
  </si>
  <si>
    <t>运动队参加比赛场次</t>
  </si>
  <si>
    <t>≥28场</t>
  </si>
  <si>
    <t>28场</t>
  </si>
  <si>
    <t>质量指标</t>
  </si>
  <si>
    <t>训练比赛用服装验收率</t>
  </si>
  <si>
    <t>≥100%</t>
  </si>
  <si>
    <t>参赛任务完成率</t>
  </si>
  <si>
    <t>≥90%</t>
  </si>
  <si>
    <t>成本指标
（10分）</t>
  </si>
  <si>
    <t>经济成本指标</t>
  </si>
  <si>
    <t>参赛成本</t>
  </si>
  <si>
    <t>≤203.9755万元</t>
  </si>
  <si>
    <t>199.442254万元</t>
  </si>
  <si>
    <t>加强管理，提高预算编制的精准度</t>
  </si>
  <si>
    <t>效益指标
（35分）</t>
  </si>
  <si>
    <t>社会效益指标</t>
  </si>
  <si>
    <t>对社会影响力提高程度</t>
  </si>
  <si>
    <t>≥80%</t>
  </si>
  <si>
    <t>社会效益还需后续持续关注</t>
  </si>
  <si>
    <t>对竞技水平提高的促进程度</t>
  </si>
  <si>
    <t>提升竞技体育后备人才竞技水平</t>
  </si>
  <si>
    <t>可持续影响指标</t>
  </si>
  <si>
    <t>对竞技体育可持续发展影响程度</t>
  </si>
  <si>
    <t>可持续影响还需后续持续关注</t>
  </si>
  <si>
    <t>满意度指标（5分）</t>
  </si>
  <si>
    <t>服务对象满意度指标</t>
  </si>
  <si>
    <t>参与人员满意度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</si>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</sst>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0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81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2" workbookViewId="0">
      <selection activeCell="J24" sqref="A4:J24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2" t="s">
        <v>15</v>
      </c>
      <c r="E7" s="22">
        <v>203.9755</v>
      </c>
      <c r="F7" s="23">
        <v>203.9755</v>
      </c>
      <c r="G7" s="24">
        <v>199.442254</v>
      </c>
      <c r="H7" s="25">
        <v>10</v>
      </c>
      <c r="I7" s="40">
        <f>G7/F7</f>
        <v>0.977775536767896</v>
      </c>
      <c r="J7" s="41">
        <f>H7*I7</f>
        <v>9.77775536767896</v>
      </c>
    </row>
    <row r="8" ht="17.25" customHeight="1" spans="1:10">
      <c r="A8" s="10"/>
      <c r="B8" s="10"/>
      <c r="C8" s="10"/>
      <c r="D8" s="13" t="s">
        <v>16</v>
      </c>
      <c r="E8" s="22">
        <v>203.9755</v>
      </c>
      <c r="F8" s="23">
        <v>203.9755</v>
      </c>
      <c r="G8" s="24">
        <v>199.442254</v>
      </c>
      <c r="H8" s="26"/>
      <c r="I8" s="42"/>
      <c r="J8" s="26"/>
    </row>
    <row r="9" ht="17.25" customHeight="1" spans="1:10">
      <c r="A9" s="10"/>
      <c r="B9" s="10"/>
      <c r="C9" s="10"/>
      <c r="D9" s="13" t="s">
        <v>17</v>
      </c>
      <c r="E9" s="27"/>
      <c r="F9" s="28"/>
      <c r="G9" s="10"/>
      <c r="H9" s="26"/>
      <c r="I9" s="42"/>
      <c r="J9" s="26"/>
    </row>
    <row r="10" ht="17.25" customHeight="1" spans="1:10">
      <c r="A10" s="10"/>
      <c r="B10" s="10"/>
      <c r="C10" s="10"/>
      <c r="D10" s="13" t="s">
        <v>18</v>
      </c>
      <c r="E10" s="10"/>
      <c r="F10" s="10"/>
      <c r="G10" s="14"/>
      <c r="H10" s="29"/>
      <c r="I10" s="42"/>
      <c r="J10" s="29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79" customHeight="1" spans="1:10">
      <c r="A12" s="14"/>
      <c r="B12" s="12" t="s">
        <v>22</v>
      </c>
      <c r="C12" s="12"/>
      <c r="D12" s="12"/>
      <c r="E12" s="12"/>
      <c r="F12" s="30" t="s">
        <v>23</v>
      </c>
      <c r="G12" s="30"/>
      <c r="H12" s="30"/>
      <c r="I12" s="30"/>
      <c r="J12" s="30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5" t="s">
        <v>31</v>
      </c>
      <c r="C14" s="16" t="s">
        <v>32</v>
      </c>
      <c r="D14" s="17" t="s">
        <v>33</v>
      </c>
      <c r="E14" s="31" t="s">
        <v>34</v>
      </c>
      <c r="F14" s="15" t="s">
        <v>35</v>
      </c>
      <c r="G14" s="15"/>
      <c r="H14" s="32">
        <v>10</v>
      </c>
      <c r="I14" s="32">
        <v>10</v>
      </c>
      <c r="J14" s="43"/>
    </row>
    <row r="15" s="4" customFormat="1" ht="25" customHeight="1" spans="1:10">
      <c r="A15" s="10"/>
      <c r="B15" s="15"/>
      <c r="C15" s="16"/>
      <c r="D15" s="17" t="s">
        <v>36</v>
      </c>
      <c r="E15" s="31" t="s">
        <v>37</v>
      </c>
      <c r="F15" s="33" t="s">
        <v>38</v>
      </c>
      <c r="G15" s="33"/>
      <c r="H15" s="32">
        <v>10</v>
      </c>
      <c r="I15" s="32">
        <v>10</v>
      </c>
      <c r="J15" s="43"/>
    </row>
    <row r="16" s="4" customFormat="1" ht="25" customHeight="1" spans="1:10">
      <c r="A16" s="10"/>
      <c r="B16" s="15"/>
      <c r="C16" s="16" t="s">
        <v>39</v>
      </c>
      <c r="D16" s="17" t="s">
        <v>40</v>
      </c>
      <c r="E16" s="31" t="s">
        <v>41</v>
      </c>
      <c r="F16" s="34">
        <v>1</v>
      </c>
      <c r="G16" s="34"/>
      <c r="H16" s="32">
        <v>10</v>
      </c>
      <c r="I16" s="32">
        <v>10</v>
      </c>
      <c r="J16" s="43"/>
    </row>
    <row r="17" s="4" customFormat="1" ht="25" customHeight="1" spans="1:10">
      <c r="A17" s="10"/>
      <c r="B17" s="15"/>
      <c r="C17" s="16"/>
      <c r="D17" s="18" t="s">
        <v>42</v>
      </c>
      <c r="E17" s="16" t="s">
        <v>43</v>
      </c>
      <c r="F17" s="34">
        <v>1</v>
      </c>
      <c r="G17" s="34"/>
      <c r="H17" s="35">
        <v>10</v>
      </c>
      <c r="I17" s="35">
        <v>10</v>
      </c>
      <c r="J17" s="14"/>
    </row>
    <row r="18" s="4" customFormat="1" ht="39" customHeight="1" spans="1:10">
      <c r="A18" s="10"/>
      <c r="B18" s="16" t="s">
        <v>44</v>
      </c>
      <c r="C18" s="16" t="s">
        <v>45</v>
      </c>
      <c r="D18" s="19" t="s">
        <v>46</v>
      </c>
      <c r="E18" s="16" t="s">
        <v>47</v>
      </c>
      <c r="F18" s="15" t="s">
        <v>48</v>
      </c>
      <c r="G18" s="15"/>
      <c r="H18" s="35">
        <v>10</v>
      </c>
      <c r="I18" s="35">
        <f>J7</f>
        <v>9.77775536767896</v>
      </c>
      <c r="J18" s="14" t="s">
        <v>49</v>
      </c>
    </row>
    <row r="19" s="4" customFormat="1" ht="51" customHeight="1" spans="1:10">
      <c r="A19" s="10"/>
      <c r="B19" s="15" t="s">
        <v>50</v>
      </c>
      <c r="C19" s="16" t="s">
        <v>51</v>
      </c>
      <c r="D19" s="20" t="s">
        <v>52</v>
      </c>
      <c r="E19" s="36" t="s">
        <v>53</v>
      </c>
      <c r="F19" s="37">
        <v>0.8</v>
      </c>
      <c r="G19" s="15"/>
      <c r="H19" s="32">
        <v>10</v>
      </c>
      <c r="I19" s="32">
        <v>9</v>
      </c>
      <c r="J19" s="43" t="s">
        <v>54</v>
      </c>
    </row>
    <row r="20" s="4" customFormat="1" ht="51" customHeight="1" spans="1:10">
      <c r="A20" s="10"/>
      <c r="B20" s="15"/>
      <c r="C20" s="16"/>
      <c r="D20" s="20" t="s">
        <v>55</v>
      </c>
      <c r="E20" s="36" t="s">
        <v>53</v>
      </c>
      <c r="F20" s="37">
        <v>0.8</v>
      </c>
      <c r="G20" s="15"/>
      <c r="H20" s="32">
        <v>10</v>
      </c>
      <c r="I20" s="32">
        <v>9</v>
      </c>
      <c r="J20" s="43" t="s">
        <v>54</v>
      </c>
    </row>
    <row r="21" s="4" customFormat="1" ht="51" customHeight="1" spans="1:10">
      <c r="A21" s="10"/>
      <c r="B21" s="15"/>
      <c r="C21" s="16"/>
      <c r="D21" s="20" t="s">
        <v>56</v>
      </c>
      <c r="E21" s="36" t="s">
        <v>53</v>
      </c>
      <c r="F21" s="37">
        <v>0.8</v>
      </c>
      <c r="G21" s="15"/>
      <c r="H21" s="32">
        <v>10</v>
      </c>
      <c r="I21" s="32">
        <v>9</v>
      </c>
      <c r="J21" s="43" t="s">
        <v>54</v>
      </c>
    </row>
    <row r="22" s="4" customFormat="1" ht="51" customHeight="1" spans="1:10">
      <c r="A22" s="10"/>
      <c r="B22" s="15"/>
      <c r="C22" s="16" t="s">
        <v>57</v>
      </c>
      <c r="D22" s="20" t="s">
        <v>58</v>
      </c>
      <c r="E22" s="38" t="s">
        <v>53</v>
      </c>
      <c r="F22" s="37">
        <v>0.8</v>
      </c>
      <c r="G22" s="15"/>
      <c r="H22" s="32">
        <v>5</v>
      </c>
      <c r="I22" s="32">
        <v>4</v>
      </c>
      <c r="J22" s="43" t="s">
        <v>59</v>
      </c>
    </row>
    <row r="23" s="4" customFormat="1" ht="51" customHeight="1" spans="1:10">
      <c r="A23" s="10"/>
      <c r="B23" s="15" t="s">
        <v>60</v>
      </c>
      <c r="C23" s="15" t="s">
        <v>61</v>
      </c>
      <c r="D23" s="20" t="s">
        <v>62</v>
      </c>
      <c r="E23" s="38" t="s">
        <v>53</v>
      </c>
      <c r="F23" s="37">
        <v>0.8</v>
      </c>
      <c r="G23" s="37"/>
      <c r="H23" s="32">
        <v>5</v>
      </c>
      <c r="I23" s="32">
        <v>4</v>
      </c>
      <c r="J23" s="43" t="s">
        <v>63</v>
      </c>
    </row>
    <row r="24" s="4" customFormat="1" ht="21" customHeight="1" spans="1:10">
      <c r="A24" s="21" t="s">
        <v>64</v>
      </c>
      <c r="B24" s="21"/>
      <c r="C24" s="21"/>
      <c r="D24" s="21"/>
      <c r="E24" s="21"/>
      <c r="F24" s="21"/>
      <c r="G24" s="21"/>
      <c r="H24" s="39">
        <f>SUM(H14:H23)+H7</f>
        <v>100</v>
      </c>
      <c r="I24" s="39">
        <f>SUM(I14:I23)+J7</f>
        <v>94.5555107353579</v>
      </c>
      <c r="J24" s="44"/>
    </row>
    <row r="25" ht="128" customHeight="1" spans="5:9">
      <c r="E25" s="5"/>
      <c r="F25" s="5"/>
      <c r="I25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7"/>
    <mergeCell ref="B19:B22"/>
    <mergeCell ref="C14:C15"/>
    <mergeCell ref="C16:C17"/>
    <mergeCell ref="C19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项目支出绩效自评表-运动队训练比赛项目经费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tyjj</cp:lastModifiedBy>
  <dcterms:created xsi:type="dcterms:W3CDTF">2025-05-21T10:33:00Z</dcterms:created>
  <dcterms:modified xsi:type="dcterms:W3CDTF">2025-08-24T16:18:05Z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295B01B080E5449CA65091FEEB0862F3_11</vt:lpwstr>
  </property>
  <property fmtid="{D5CDD505-2E9C-101B-9397-08002B2CF9AE}" pid="3" name="KSOProductBuildVer">
    <vt:lpwstr>2052-12.8.2.1119</vt:lpwstr>
  </property>
</Properties>
</file>