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-体育专业人才业务信息系统运维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<sst xmlns="http://schemas.openxmlformats.org/spreadsheetml/2006/main" count="75" uniqueCount="71">
  <si>
    <t>项目支出绩效自评表</t>
  </si>
  <si>
    <t>（2024年度）</t>
  </si>
  <si>
    <t>项目名称</t>
  </si>
  <si>
    <t>体育专业人才业务信息系统运维费</t>
  </si>
  <si>
    <t>主管部门</t>
  </si>
  <si>
    <t>北京市体育局</t>
  </si>
  <si>
    <t>实施单位</t>
  </si>
  <si>
    <t>北京市体育专业人员管理中心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</si>
  <si>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</si>
  <si>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</si>
  <si>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</si>
  <si>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</si>
  <si>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</si>
  <si>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</si>
  <si>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</si>
  <si>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</si>
  <si>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</si>
  <si>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</si>
  <si>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</si>
  <si>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</si>
  <si>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</si>
  <si>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</si>
  <si>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1.完成北京市体育专业人才信息管理系统，政务云资源租用等。
2.保障项目基础设施、软件硬件正常运转，为业务开展提供支撑。                                                                                                                                                                                                                                                                                                                                                                                                                                 3.系统日常维护</t>
  </si>
  <si>
    <t>1.政务云租用资源运行状态正常。
2.按合同完成了2024年北京市体育专业人才信息管理系统信息化运维项目的维护运营、数据库维护、技术支持等工作。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</si>
  <si>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</si>
  <si>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</si>
  <si>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</si>
  <si>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</si>
  <si>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</si>
  <si>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</si>
  <si>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</si>
  <si>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 
（50分）</t>
  </si>
  <si>
    <t>数量指标</t>
  </si>
  <si>
    <t>租赁云数量</t>
  </si>
  <si>
    <t>≥3套</t>
  </si>
  <si>
    <t>3套</t>
  </si>
  <si>
    <t>软件维护数量</t>
  </si>
  <si>
    <t>≥1个</t>
  </si>
  <si>
    <t>1个</t>
  </si>
  <si>
    <t>质量指标</t>
  </si>
  <si>
    <t>系统验收合格率</t>
  </si>
  <si>
    <t>≥90%</t>
  </si>
  <si>
    <t>云服务故障率</t>
  </si>
  <si>
    <t>≤5%</t>
  </si>
  <si>
    <t>系统正常运行率</t>
  </si>
  <si>
    <t>时效指标</t>
  </si>
  <si>
    <t>系统故障响应时间</t>
  </si>
  <si>
    <t>≤30分钟</t>
  </si>
  <si>
    <t>30分钟</t>
  </si>
  <si>
    <t>系统故障修复时间</t>
  </si>
  <si>
    <t>≤36小时</t>
  </si>
  <si>
    <t>36小时</t>
  </si>
  <si>
    <t>成本指标
（20分）</t>
  </si>
  <si>
    <t>经济成本指标</t>
  </si>
  <si>
    <t>数据维护成本</t>
  </si>
  <si>
    <t>≤15.50万元</t>
  </si>
  <si>
    <t>15.50万元</t>
  </si>
  <si>
    <t>年度维护成本变化率</t>
  </si>
  <si>
    <t>≤15%</t>
  </si>
  <si>
    <t>租赁云成本</t>
  </si>
  <si>
    <t>≤9.1212万元</t>
  </si>
  <si>
    <t>9.1212万元</t>
  </si>
  <si>
    <t>效益指标
（20分）</t>
  </si>
  <si>
    <t>社会效益指标</t>
  </si>
  <si>
    <t>系统利用率</t>
  </si>
  <si>
    <t>增加系统的专业功能，扩大系统在各训练基地的适用范围，加大宣传，提高系统利用率。</t>
  </si>
  <si>
    <t>可持续影响指标</t>
  </si>
  <si>
    <t>系统正常使用年限</t>
  </si>
  <si>
    <t>≥1年</t>
  </si>
  <si>
    <t>1年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</si>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</sst>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0000_);[Red]\(0.000000\)"/>
    <numFmt numFmtId="178" formatCode="#,##0.000000_ "/>
    <numFmt numFmtId="179" formatCode="0.00_);[Red]\(0.00\)"/>
    <numFmt numFmtId="180" formatCode="0_);[Red]\(0\)"/>
  </numFmts>
  <fonts count="30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9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</cellStyleXfs>
  <cellXfs count="41">
    <xf numFmtId="0" fontId="0" fillId="0" borderId="0" xfId="0"/>
    <xf numFmtId="0" fontId="1" fillId="0" borderId="0" xfId="0" applyFont="1" applyBorder="1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vertical="center" wrapText="1"/>
    </xf>
    <xf numFmtId="177" fontId="6" fillId="0" borderId="1" xfId="0" applyNumberFormat="1" applyFont="1" applyBorder="1" applyAlignment="1">
      <alignment horizontal="right" vertical="center" wrapText="1" shrinkToFit="1"/>
    </xf>
    <xf numFmtId="178" fontId="6" fillId="0" borderId="1" xfId="0" applyNumberFormat="1" applyFont="1" applyBorder="1" applyAlignment="1">
      <alignment vertical="center" wrapText="1" shrinkToFit="1"/>
    </xf>
    <xf numFmtId="179" fontId="4" fillId="0" borderId="1" xfId="3" applyNumberFormat="1" applyFont="1" applyBorder="1" applyAlignment="1">
      <alignment horizontal="center" vertical="center" wrapText="1"/>
    </xf>
    <xf numFmtId="180" fontId="4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179" fontId="5" fillId="0" borderId="1" xfId="49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/>
    </xf>
    <xf numFmtId="179" fontId="4" fillId="0" borderId="1" xfId="1" applyNumberFormat="1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vertical="center" wrapText="1"/>
    </xf>
    <xf numFmtId="43" fontId="7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view="pageBreakPreview" zoomScaleNormal="100" topLeftCell="A10" workbookViewId="0">
      <selection activeCell="A4" sqref="A4:J26"/>
    </sheetView>
  </sheetViews>
  <sheetFormatPr defaultColWidth="9" defaultRowHeight="14.25"/>
  <cols>
    <col min="1" max="1" width="11.125" style="5" customWidth="1"/>
    <col min="2" max="2" width="11.875" style="5" customWidth="1"/>
    <col min="3" max="3" width="18.75" style="5" customWidth="1"/>
    <col min="4" max="4" width="19.5" style="5" customWidth="1"/>
    <col min="5" max="5" width="19.25" style="6" customWidth="1"/>
    <col min="6" max="6" width="12.875" style="6" customWidth="1"/>
    <col min="7" max="7" width="11.875" style="5" customWidth="1"/>
    <col min="8" max="8" width="9.25" style="5" customWidth="1"/>
    <col min="9" max="9" width="9.25" style="6" customWidth="1"/>
    <col min="10" max="10" width="23.25" style="5" customWidth="1"/>
    <col min="11" max="16384" width="9" style="7"/>
  </cols>
  <sheetData>
    <row r="1" ht="21.95" customHeight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ht="36" customHeight="1" spans="1:10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17.25" customHeight="1" spans="1:10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</row>
    <row r="4" ht="18.75" customHeight="1" spans="1:10">
      <c r="A4" s="11" t="s">
        <v>2</v>
      </c>
      <c r="B4" s="11"/>
      <c r="C4" s="11"/>
      <c r="D4" s="11" t="s">
        <v>3</v>
      </c>
      <c r="E4" s="11"/>
      <c r="F4" s="11"/>
      <c r="G4" s="11"/>
      <c r="H4" s="11"/>
      <c r="I4" s="11"/>
      <c r="J4" s="11"/>
    </row>
    <row r="5" ht="18.75" customHeight="1" spans="1:10">
      <c r="A5" s="11" t="s">
        <v>4</v>
      </c>
      <c r="B5" s="11"/>
      <c r="C5" s="11"/>
      <c r="D5" s="11" t="s">
        <v>5</v>
      </c>
      <c r="E5" s="11"/>
      <c r="F5" s="11" t="s">
        <v>6</v>
      </c>
      <c r="G5" s="11"/>
      <c r="H5" s="11"/>
      <c r="I5" s="11" t="s">
        <v>7</v>
      </c>
      <c r="J5" s="11"/>
    </row>
    <row r="6" s="2" customFormat="1" ht="27" customHeight="1" spans="1:10">
      <c r="A6" s="11" t="s">
        <v>8</v>
      </c>
      <c r="B6" s="11"/>
      <c r="C6" s="11"/>
      <c r="D6" s="11"/>
      <c r="E6" s="11" t="s">
        <v>9</v>
      </c>
      <c r="F6" s="11" t="s">
        <v>10</v>
      </c>
      <c r="G6" s="11" t="s">
        <v>11</v>
      </c>
      <c r="H6" s="11" t="s">
        <v>12</v>
      </c>
      <c r="I6" s="11" t="s">
        <v>13</v>
      </c>
      <c r="J6" s="11" t="s">
        <v>14</v>
      </c>
    </row>
    <row r="7" ht="17.25" customHeight="1" spans="1:10">
      <c r="A7" s="11"/>
      <c r="B7" s="11"/>
      <c r="C7" s="11"/>
      <c r="D7" s="12" t="s">
        <v>15</v>
      </c>
      <c r="E7" s="21">
        <v>24.6212</v>
      </c>
      <c r="F7" s="22">
        <v>24.6212</v>
      </c>
      <c r="G7" s="23">
        <v>24.6212</v>
      </c>
      <c r="H7" s="24">
        <v>10</v>
      </c>
      <c r="I7" s="36">
        <f>G7/F7</f>
        <v>1</v>
      </c>
      <c r="J7" s="37">
        <f>H7*I7</f>
        <v>10</v>
      </c>
    </row>
    <row r="8" ht="17.25" customHeight="1" spans="1:10">
      <c r="A8" s="11"/>
      <c r="B8" s="11"/>
      <c r="C8" s="11"/>
      <c r="D8" s="13" t="s">
        <v>16</v>
      </c>
      <c r="E8" s="21">
        <v>24.6212</v>
      </c>
      <c r="F8" s="22">
        <v>24.6212</v>
      </c>
      <c r="G8" s="23">
        <v>24.6212</v>
      </c>
      <c r="H8" s="25"/>
      <c r="I8" s="38"/>
      <c r="J8" s="25"/>
    </row>
    <row r="9" ht="17.25" customHeight="1" spans="1:10">
      <c r="A9" s="11"/>
      <c r="B9" s="11"/>
      <c r="C9" s="11"/>
      <c r="D9" s="13" t="s">
        <v>17</v>
      </c>
      <c r="E9" s="26"/>
      <c r="F9" s="27"/>
      <c r="G9" s="11"/>
      <c r="H9" s="25"/>
      <c r="I9" s="38"/>
      <c r="J9" s="25"/>
    </row>
    <row r="10" ht="17.25" customHeight="1" spans="1:10">
      <c r="A10" s="11"/>
      <c r="B10" s="11"/>
      <c r="C10" s="11"/>
      <c r="D10" s="13" t="s">
        <v>18</v>
      </c>
      <c r="E10" s="11"/>
      <c r="F10" s="11"/>
      <c r="G10" s="14"/>
      <c r="H10" s="28"/>
      <c r="I10" s="38"/>
      <c r="J10" s="28"/>
    </row>
    <row r="11" ht="21" customHeight="1" spans="1:10">
      <c r="A11" s="11" t="s">
        <v>19</v>
      </c>
      <c r="B11" s="11" t="s">
        <v>20</v>
      </c>
      <c r="C11" s="11"/>
      <c r="D11" s="11"/>
      <c r="E11" s="11"/>
      <c r="F11" s="11" t="s">
        <v>21</v>
      </c>
      <c r="G11" s="11"/>
      <c r="H11" s="11"/>
      <c r="I11" s="11"/>
      <c r="J11" s="11"/>
    </row>
    <row r="12" ht="87" customHeight="1" spans="1:10">
      <c r="A12" s="14"/>
      <c r="B12" s="12" t="s">
        <v>22</v>
      </c>
      <c r="C12" s="12"/>
      <c r="D12" s="12"/>
      <c r="E12" s="12"/>
      <c r="F12" s="29" t="s">
        <v>23</v>
      </c>
      <c r="G12" s="30"/>
      <c r="H12" s="30"/>
      <c r="I12" s="30"/>
      <c r="J12" s="30"/>
    </row>
    <row r="13" s="3" customFormat="1" ht="48" customHeight="1" spans="1:10">
      <c r="A13" s="11" t="s">
        <v>24</v>
      </c>
      <c r="B13" s="11" t="s">
        <v>25</v>
      </c>
      <c r="C13" s="11" t="s">
        <v>26</v>
      </c>
      <c r="D13" s="11" t="s">
        <v>27</v>
      </c>
      <c r="E13" s="11" t="s">
        <v>28</v>
      </c>
      <c r="F13" s="11" t="s">
        <v>29</v>
      </c>
      <c r="G13" s="11"/>
      <c r="H13" s="11" t="s">
        <v>12</v>
      </c>
      <c r="I13" s="11" t="s">
        <v>14</v>
      </c>
      <c r="J13" s="11" t="s">
        <v>30</v>
      </c>
    </row>
    <row r="14" s="4" customFormat="1" ht="24.95" customHeight="1" spans="1:10">
      <c r="A14" s="11"/>
      <c r="B14" s="15" t="s">
        <v>31</v>
      </c>
      <c r="C14" s="16" t="s">
        <v>32</v>
      </c>
      <c r="D14" s="17" t="s">
        <v>33</v>
      </c>
      <c r="E14" s="31" t="s">
        <v>34</v>
      </c>
      <c r="F14" s="15" t="s">
        <v>35</v>
      </c>
      <c r="G14" s="15"/>
      <c r="H14" s="32">
        <v>10</v>
      </c>
      <c r="I14" s="32">
        <v>10</v>
      </c>
      <c r="J14" s="14"/>
    </row>
    <row r="15" s="4" customFormat="1" ht="24.95" customHeight="1" spans="1:10">
      <c r="A15" s="11"/>
      <c r="B15" s="15"/>
      <c r="C15" s="16"/>
      <c r="D15" s="17" t="s">
        <v>36</v>
      </c>
      <c r="E15" s="31" t="s">
        <v>37</v>
      </c>
      <c r="F15" s="15" t="s">
        <v>38</v>
      </c>
      <c r="G15" s="15"/>
      <c r="H15" s="32">
        <v>10</v>
      </c>
      <c r="I15" s="32">
        <v>10</v>
      </c>
      <c r="J15" s="14"/>
    </row>
    <row r="16" s="4" customFormat="1" ht="24.95" customHeight="1" spans="1:10">
      <c r="A16" s="11"/>
      <c r="B16" s="15"/>
      <c r="C16" s="16" t="s">
        <v>39</v>
      </c>
      <c r="D16" s="18" t="s">
        <v>40</v>
      </c>
      <c r="E16" s="16" t="s">
        <v>41</v>
      </c>
      <c r="F16" s="33">
        <v>0.9</v>
      </c>
      <c r="G16" s="33"/>
      <c r="H16" s="32">
        <v>10</v>
      </c>
      <c r="I16" s="32">
        <v>10</v>
      </c>
      <c r="J16" s="14"/>
    </row>
    <row r="17" s="4" customFormat="1" ht="24.95" customHeight="1" spans="1:10">
      <c r="A17" s="11"/>
      <c r="B17" s="15"/>
      <c r="C17" s="16"/>
      <c r="D17" s="18" t="s">
        <v>42</v>
      </c>
      <c r="E17" s="16" t="s">
        <v>43</v>
      </c>
      <c r="F17" s="33">
        <v>0.05</v>
      </c>
      <c r="G17" s="33"/>
      <c r="H17" s="32">
        <v>5</v>
      </c>
      <c r="I17" s="32">
        <v>5</v>
      </c>
      <c r="J17" s="14"/>
    </row>
    <row r="18" s="4" customFormat="1" ht="24.95" customHeight="1" spans="1:10">
      <c r="A18" s="11"/>
      <c r="B18" s="15"/>
      <c r="C18" s="16"/>
      <c r="D18" s="18" t="s">
        <v>44</v>
      </c>
      <c r="E18" s="16" t="s">
        <v>41</v>
      </c>
      <c r="F18" s="33">
        <v>0.9</v>
      </c>
      <c r="G18" s="15"/>
      <c r="H18" s="32">
        <v>5</v>
      </c>
      <c r="I18" s="32">
        <v>5</v>
      </c>
      <c r="J18" s="14"/>
    </row>
    <row r="19" s="4" customFormat="1" ht="24.95" customHeight="1" spans="1:10">
      <c r="A19" s="11"/>
      <c r="B19" s="15"/>
      <c r="C19" s="16" t="s">
        <v>45</v>
      </c>
      <c r="D19" s="18" t="s">
        <v>46</v>
      </c>
      <c r="E19" s="16" t="s">
        <v>47</v>
      </c>
      <c r="F19" s="33" t="s">
        <v>48</v>
      </c>
      <c r="G19" s="15"/>
      <c r="H19" s="32">
        <v>5</v>
      </c>
      <c r="I19" s="32">
        <v>5</v>
      </c>
      <c r="J19" s="14"/>
    </row>
    <row r="20" s="4" customFormat="1" ht="24.95" customHeight="1" spans="1:10">
      <c r="A20" s="11"/>
      <c r="B20" s="15"/>
      <c r="C20" s="16"/>
      <c r="D20" s="19" t="s">
        <v>49</v>
      </c>
      <c r="E20" s="16" t="s">
        <v>50</v>
      </c>
      <c r="F20" s="33" t="s">
        <v>51</v>
      </c>
      <c r="G20" s="15"/>
      <c r="H20" s="32">
        <v>5</v>
      </c>
      <c r="I20" s="32">
        <v>5</v>
      </c>
      <c r="J20" s="14"/>
    </row>
    <row r="21" s="4" customFormat="1" ht="39" customHeight="1" spans="1:10">
      <c r="A21" s="11"/>
      <c r="B21" s="16" t="s">
        <v>52</v>
      </c>
      <c r="C21" s="16" t="s">
        <v>53</v>
      </c>
      <c r="D21" s="19" t="s">
        <v>54</v>
      </c>
      <c r="E21" s="16" t="s">
        <v>55</v>
      </c>
      <c r="F21" s="15" t="s">
        <v>56</v>
      </c>
      <c r="G21" s="15"/>
      <c r="H21" s="32">
        <v>5</v>
      </c>
      <c r="I21" s="32">
        <v>5</v>
      </c>
      <c r="J21" s="14"/>
    </row>
    <row r="22" s="4" customFormat="1" ht="39" customHeight="1" spans="1:10">
      <c r="A22" s="11"/>
      <c r="B22" s="16"/>
      <c r="C22" s="16"/>
      <c r="D22" s="19" t="s">
        <v>57</v>
      </c>
      <c r="E22" s="16" t="s">
        <v>58</v>
      </c>
      <c r="F22" s="33">
        <v>0.15</v>
      </c>
      <c r="G22" s="33"/>
      <c r="H22" s="32">
        <v>5</v>
      </c>
      <c r="I22" s="32">
        <v>5</v>
      </c>
      <c r="J22" s="14"/>
    </row>
    <row r="23" s="4" customFormat="1" ht="39" customHeight="1" spans="1:10">
      <c r="A23" s="11"/>
      <c r="B23" s="16"/>
      <c r="C23" s="16"/>
      <c r="D23" s="19" t="s">
        <v>59</v>
      </c>
      <c r="E23" s="16" t="s">
        <v>60</v>
      </c>
      <c r="F23" s="15" t="s">
        <v>61</v>
      </c>
      <c r="G23" s="15"/>
      <c r="H23" s="32">
        <v>10</v>
      </c>
      <c r="I23" s="32">
        <v>10</v>
      </c>
      <c r="J23" s="14"/>
    </row>
    <row r="24" s="4" customFormat="1" ht="36.75" customHeight="1" spans="1:10">
      <c r="A24" s="11"/>
      <c r="B24" s="15" t="s">
        <v>62</v>
      </c>
      <c r="C24" s="16" t="s">
        <v>63</v>
      </c>
      <c r="D24" s="19" t="s">
        <v>64</v>
      </c>
      <c r="E24" s="16" t="s">
        <v>41</v>
      </c>
      <c r="F24" s="33">
        <v>0.9</v>
      </c>
      <c r="G24" s="15"/>
      <c r="H24" s="34">
        <v>10</v>
      </c>
      <c r="I24" s="34">
        <v>8</v>
      </c>
      <c r="J24" s="39" t="s">
        <v>65</v>
      </c>
    </row>
    <row r="25" s="4" customFormat="1" ht="24.95" customHeight="1" spans="1:10">
      <c r="A25" s="11"/>
      <c r="B25" s="15"/>
      <c r="C25" s="16" t="s">
        <v>66</v>
      </c>
      <c r="D25" s="19" t="s">
        <v>67</v>
      </c>
      <c r="E25" s="16" t="s">
        <v>68</v>
      </c>
      <c r="F25" s="33" t="s">
        <v>69</v>
      </c>
      <c r="G25" s="15"/>
      <c r="H25" s="34">
        <v>10</v>
      </c>
      <c r="I25" s="34">
        <v>10</v>
      </c>
      <c r="J25" s="14"/>
    </row>
    <row r="26" s="4" customFormat="1" ht="21" customHeight="1" spans="1:10">
      <c r="A26" s="20" t="s">
        <v>70</v>
      </c>
      <c r="B26" s="20"/>
      <c r="C26" s="20"/>
      <c r="D26" s="20"/>
      <c r="E26" s="20"/>
      <c r="F26" s="20"/>
      <c r="G26" s="20"/>
      <c r="H26" s="35">
        <f>SUM(H14:H25)+H7</f>
        <v>100</v>
      </c>
      <c r="I26" s="35">
        <f>SUM(I14:I25)+J7</f>
        <v>98</v>
      </c>
      <c r="J26" s="40"/>
    </row>
    <row r="27" ht="128.1" customHeight="1" spans="5:9">
      <c r="E27" s="5"/>
      <c r="F27" s="5"/>
      <c r="I27" s="5"/>
    </row>
  </sheetData>
  <mergeCells count="38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11:A12"/>
    <mergeCell ref="A13:A25"/>
    <mergeCell ref="B14:B20"/>
    <mergeCell ref="B21:B23"/>
    <mergeCell ref="B24:B25"/>
    <mergeCell ref="C14:C15"/>
    <mergeCell ref="C16:C18"/>
    <mergeCell ref="C19:C20"/>
    <mergeCell ref="C21:C23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项目支出绩效自评表-体育专业人才业务信息系统运维费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86135</dc:creator>
  <cp:lastModifiedBy>Aa.西北狼.</cp:lastModifiedBy>
  <dcterms:created xsi:type="dcterms:W3CDTF">2025-05-20T18:54:00Z</dcterms:created>
  <cp:lastPrinted>2025-08-22T18:10:00Z</cp:lastPrinted>
  <dcterms:modified xsi:type="dcterms:W3CDTF">2025-08-24T17:44:37Z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5FE85CFB274C406189E98599433B3424_11</vt:lpwstr>
  </property>
  <property fmtid="{D5CDD505-2E9C-101B-9397-08002B2CF9AE}" pid="3" name="KSOProductBuildVer">
    <vt:lpwstr>2052-12.8.2.1119</vt:lpwstr>
  </property>
</Properties>
</file>