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165"/>
  </bookViews>
  <sheets>
    <sheet name="项目支出绩效自评表" sheetId="2"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<sst xmlns="http://schemas.openxmlformats.org/spreadsheetml/2006/main" count="70" uniqueCount="64">
  <si>
    <t>项目支出绩效自评表</t>
  </si>
  <si>
    <t>（2024年度）</t>
  </si>
  <si>
    <t>项目名称</t>
  </si>
  <si>
    <t>北京市健身气功监督管理工作</t>
  </si>
  <si>
    <t>主管部门</t>
  </si>
  <si>
    <t>北京市体育局</t>
  </si>
  <si>
    <t>实施单位</t>
  </si>
  <si>
    <t>北京市社会体育管理中心</t>
  </si>
  <si>
    <t>项目资金
（万元）</t>
  </si>
  <si>
    <t>年初预算数</t>
  </si>
  <si>
    <t>全年预算数</t>
  </si>
  <si>
    <t>全年执行数</t>
  </si>
  <si>
    <t>分值</t>
  </si>
  <si>
    <t>执行率</t>
  </si>
  <si>
    <t>得分</t>
  </si>
  <si>
    <t>年度资金总额：</t>
  </si>
  <si>
    <t>其中：当年财政拨款</t>
  </si>
  <si>
    <t>上年结转资金</t>
  </si>
  <si>
    <t>其他资金</t>
  </si>
  <si>
    <t>年
度
总
体
目
标</t>
  </si>
  <si>
    <t>预期目标</t>
  </si>
  <si>
    <t>实际完成情况</t>
  </si>
  <si>
    <t>1、举办全国健身气功·八段锦交流比赛、北京市健身气功站点联赛等赛事活动，参加全国赛事及交流活动，为健身气功习练者搭建交流展示的平台，培育健身气功人才。
2、开展健身气功巡回教学、健身气功在线课堂等科学健身指导活动，带动更多市民参与健身气功习练。</t>
  </si>
  <si>
    <r>
      <rPr>
        <sz val="10"/>
        <color rgb="FF000000"/>
        <rFont val="宋体"/>
        <charset val="134"/>
      </rPr>
      <t>1、举办第七届全国健身气功·八段锦交流比赛大会、2024年全国健身气功助力乡村振兴志愿服务暨百城千村交流展示活动·北京站</t>
    </r>
    <r>
      <rPr>
        <sz val="10"/>
        <rFont val="宋体"/>
        <charset val="134"/>
      </rPr>
      <t>、</t>
    </r>
    <r>
      <rPr>
        <sz val="10"/>
        <color rgb="FF000000"/>
        <rFont val="宋体"/>
        <charset val="134"/>
      </rPr>
      <t>北京市健身气功交流展示活动暨“身披北京战袍·直通粤港澳”我要上全运健身气功项目选拔赛、2024年北京市健身气功站点联赛暨第一届全国全民健身大赛健身气功项目选拔赛等赛事活动，选拔出优秀人才参加全运会、全民健身大赛等备战训练。
2、举办健身气功巡回教学19场，2432人次参与。北京市健身气功在线课堂2场，线上累计观看量118.</t>
    </r>
    <r>
      <rPr>
        <sz val="10"/>
        <rFont val="宋体"/>
        <charset val="134"/>
      </rPr>
      <t>53万，</t>
    </r>
    <r>
      <rPr>
        <sz val="10"/>
        <color rgb="FF000000"/>
        <rFont val="宋体"/>
        <charset val="134"/>
      </rPr>
      <t>带动更多市民参与健身气功习练。</t>
    </r>
  </si>
  <si>
    <t>绩
效
指
标</t>
  </si>
  <si>
    <t>一级指标</t>
  </si>
  <si>
    <t>二级指标</t>
  </si>
  <si>
    <t>三级指标</t>
  </si>
  <si>
    <t>年度指标值</t>
  </si>
  <si>
    <t>实际完成值</t>
  </si>
  <si>
    <t>偏差原因分析及
改进措施</t>
  </si>
  <si>
    <t>产
出
指
标 
（40分）</t>
  </si>
  <si>
    <t>数量指标</t>
  </si>
  <si>
    <t>科学健身指导活动次数</t>
  </si>
  <si>
    <t>≥10次</t>
  </si>
  <si>
    <t>19次</t>
  </si>
  <si>
    <t>科学健身指导活动人次</t>
  </si>
  <si>
    <t>≥1000次</t>
  </si>
  <si>
    <t>2432次</t>
  </si>
  <si>
    <t>质量指标</t>
  </si>
  <si>
    <t>关注活动人次</t>
  </si>
  <si>
    <t>≥100万人次</t>
  </si>
  <si>
    <t>118.53万人次</t>
  </si>
  <si>
    <t>时效指标</t>
  </si>
  <si>
    <t>工作计划完成及时率</t>
  </si>
  <si>
    <t>≥90%</t>
  </si>
  <si>
    <t>成本指标
（10分）</t>
  </si>
  <si>
    <t>经济成本指标</t>
  </si>
  <si>
    <t>科学健身指导成本</t>
  </si>
  <si>
    <t>≤118.838604万元</t>
  </si>
  <si>
    <t>118.838604万元</t>
  </si>
  <si>
    <t>效益指标
（30分）</t>
  </si>
  <si>
    <t>社会效益指标</t>
  </si>
  <si>
    <t>对社会影响力提高程度</t>
  </si>
  <si>
    <t>进一步提升全民健身活动对推动群众体育生活化、社会化的积极作用。</t>
  </si>
  <si>
    <t>市民健身意识提高程度</t>
  </si>
  <si>
    <t>市民参与健身、增强全民体育素质的意识有待进一步强化。</t>
  </si>
  <si>
    <t>可持续影响指标</t>
  </si>
  <si>
    <t>促进全民健康的可持续影响程度</t>
  </si>
  <si>
    <t>进一步扩大健身气功功法的宣传范围，提升全民健康的可持续影响程度。</t>
  </si>
  <si>
    <t>满意度指标（10分）</t>
  </si>
  <si>
    <t>服务对象满意度指标</t>
  </si>
  <si>
    <t>参与人员满意度</t>
  </si>
  <si>
    <t>总分</t>
  </si>
</sst>
</file>

<file path=xl/styles.xml><?xml version="1.0" encoding="utf-8"?>
<styleSheet xmlns="http://schemas.openxmlformats.org/spreadsheetml/2006/main" xmlns:mc="http://schemas.openxmlformats.org/markup-compatibility/2006" xmlns:xr9="http://schemas.microsoft.com/office/spreadsheetml/2016/revision9" mc:Ignorable="xr9">
  <numFmts count="9">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0_ ;_ * \-#,##0.000000_ ;_ * &quot;-&quot;??????_ ;_ @_ "/>
    <numFmt numFmtId="177" formatCode="0.000000_);[Red]\(0.000000\)"/>
    <numFmt numFmtId="178" formatCode="#,##0.000000_ "/>
    <numFmt numFmtId="179" formatCode="0.00_);[Red]\(0.00\)"/>
    <numFmt numFmtId="180" formatCode="0_);[Red]\(0\)"/>
  </numFmts>
  <fonts count="29">
    <font>
      <sz val="11"/>
      <color theme="1"/>
      <name val="等线"/>
      <charset val="134"/>
      <scheme val="minor"/>
    </font>
    <font>
      <sz val="9"/>
      <color indexed="8"/>
      <name val="宋体"/>
      <charset val="134"/>
    </font>
    <font>
      <sz val="10"/>
      <color theme="1"/>
      <name val="等线"/>
      <charset val="134"/>
      <scheme val="minor"/>
    </font>
    <font>
      <sz val="16"/>
      <color theme="1"/>
      <name val="黑体"/>
      <charset val="134"/>
    </font>
    <font>
      <sz val="10"/>
      <color indexed="8"/>
      <name val="宋体"/>
      <charset val="134"/>
    </font>
    <font>
      <sz val="10"/>
      <name val="宋体"/>
      <charset val="134"/>
    </font>
    <font>
      <sz val="10"/>
      <color rgb="FF000000"/>
      <name val="宋体"/>
      <charset val="134"/>
    </font>
    <font>
      <b/>
      <sz val="10"/>
      <color indexed="8"/>
      <name val="宋体"/>
      <charset val="134"/>
    </font>
    <font>
      <sz val="10"/>
      <color theme="1"/>
      <name val="宋体"/>
      <charset val="134"/>
    </font>
    <font>
      <u/>
      <sz val="11"/>
      <color rgb="FF0000FF"/>
      <name val="等线"/>
      <charset val="0"/>
      <scheme val="minor"/>
    </font>
    <font>
      <u/>
      <sz val="11"/>
      <color rgb="FF800080"/>
      <name val="等线"/>
      <charset val="0"/>
      <scheme val="minor"/>
    </font>
    <font>
      <sz val="11"/>
      <color rgb="FFFF0000"/>
      <name val="等线"/>
      <charset val="0"/>
      <scheme val="minor"/>
    </font>
    <font>
      <b/>
      <sz val="18"/>
      <color theme="3"/>
      <name val="等线"/>
      <charset val="134"/>
      <scheme val="minor"/>
    </font>
    <font>
      <i/>
      <sz val="11"/>
      <color rgb="FF7F7F7F"/>
      <name val="等线"/>
      <charset val="0"/>
      <scheme val="minor"/>
    </font>
    <font>
      <b/>
      <sz val="15"/>
      <color theme="3"/>
      <name val="等线"/>
      <charset val="134"/>
      <scheme val="minor"/>
    </font>
    <font>
      <b/>
      <sz val="13"/>
      <color theme="3"/>
      <name val="等线"/>
      <charset val="134"/>
      <scheme val="minor"/>
    </font>
    <font>
      <b/>
      <sz val="11"/>
      <color theme="3"/>
      <name val="等线"/>
      <charset val="134"/>
      <scheme val="minor"/>
    </font>
    <font>
      <sz val="11"/>
      <color rgb="FF3F3F76"/>
      <name val="等线"/>
      <charset val="0"/>
      <scheme val="minor"/>
    </font>
    <font>
      <b/>
      <sz val="11"/>
      <color rgb="FF3F3F3F"/>
      <name val="等线"/>
      <charset val="0"/>
      <scheme val="minor"/>
    </font>
    <font>
      <b/>
      <sz val="11"/>
      <color rgb="FFFA7D00"/>
      <name val="等线"/>
      <charset val="0"/>
      <scheme val="minor"/>
    </font>
    <font>
      <b/>
      <sz val="11"/>
      <color rgb="FFFFFFFF"/>
      <name val="等线"/>
      <charset val="0"/>
      <scheme val="minor"/>
    </font>
    <font>
      <sz val="11"/>
      <color rgb="FFFA7D00"/>
      <name val="等线"/>
      <charset val="0"/>
      <scheme val="minor"/>
    </font>
    <font>
      <b/>
      <sz val="11"/>
      <color theme="1"/>
      <name val="等线"/>
      <charset val="0"/>
      <scheme val="minor"/>
    </font>
    <font>
      <sz val="11"/>
      <color rgb="FF006100"/>
      <name val="等线"/>
      <charset val="0"/>
      <scheme val="minor"/>
    </font>
    <font>
      <sz val="11"/>
      <color rgb="FF9C0006"/>
      <name val="等线"/>
      <charset val="0"/>
      <scheme val="minor"/>
    </font>
    <font>
      <sz val="11"/>
      <color rgb="FF9C6500"/>
      <name val="等线"/>
      <charset val="0"/>
      <scheme val="minor"/>
    </font>
    <font>
      <sz val="11"/>
      <color theme="0"/>
      <name val="等线"/>
      <charset val="0"/>
      <scheme val="minor"/>
    </font>
    <font>
      <sz val="11"/>
      <color theme="1"/>
      <name val="等线"/>
      <charset val="0"/>
      <scheme val="minor"/>
    </font>
    <font>
      <sz val="12"/>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3">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9" fillId="0" borderId="0" applyNumberFormat="0" applyFill="0" applyBorder="0" applyAlignment="0" applyProtection="0">
      <alignment vertical="center"/>
    </xf>
    <xf numFmtId="0" fontId="10" fillId="0" borderId="0" applyNumberFormat="0" applyFill="0" applyBorder="0" applyAlignment="0" applyProtection="0">
      <alignment vertical="center"/>
    </xf>
    <xf numFmtId="0" fontId="0" fillId="2" borderId="2" applyNumberFormat="0" applyFont="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3" applyNumberFormat="0" applyFill="0" applyAlignment="0" applyProtection="0">
      <alignment vertical="center"/>
    </xf>
    <xf numFmtId="0" fontId="15" fillId="0" borderId="3" applyNumberFormat="0" applyFill="0" applyAlignment="0" applyProtection="0">
      <alignment vertical="center"/>
    </xf>
    <xf numFmtId="0" fontId="16" fillId="0" borderId="4" applyNumberFormat="0" applyFill="0" applyAlignment="0" applyProtection="0">
      <alignment vertical="center"/>
    </xf>
    <xf numFmtId="0" fontId="16" fillId="0" borderId="0" applyNumberFormat="0" applyFill="0" applyBorder="0" applyAlignment="0" applyProtection="0">
      <alignment vertical="center"/>
    </xf>
    <xf numFmtId="0" fontId="17" fillId="3" borderId="5" applyNumberFormat="0" applyAlignment="0" applyProtection="0">
      <alignment vertical="center"/>
    </xf>
    <xf numFmtId="0" fontId="18" fillId="4" borderId="6" applyNumberFormat="0" applyAlignment="0" applyProtection="0">
      <alignment vertical="center"/>
    </xf>
    <xf numFmtId="0" fontId="19" fillId="4" borderId="5" applyNumberFormat="0" applyAlignment="0" applyProtection="0">
      <alignment vertical="center"/>
    </xf>
    <xf numFmtId="0" fontId="20" fillId="5" borderId="7" applyNumberFormat="0" applyAlignment="0" applyProtection="0">
      <alignment vertical="center"/>
    </xf>
    <xf numFmtId="0" fontId="21" fillId="0" borderId="8" applyNumberFormat="0" applyFill="0" applyAlignment="0" applyProtection="0">
      <alignment vertical="center"/>
    </xf>
    <xf numFmtId="0" fontId="22" fillId="0" borderId="9" applyNumberFormat="0" applyFill="0" applyAlignment="0" applyProtection="0">
      <alignment vertical="center"/>
    </xf>
    <xf numFmtId="0" fontId="23" fillId="6" borderId="0" applyNumberFormat="0" applyBorder="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7" fillId="11" borderId="0" applyNumberFormat="0" applyBorder="0" applyAlignment="0" applyProtection="0">
      <alignment vertical="center"/>
    </xf>
    <xf numFmtId="0" fontId="26" fillId="12" borderId="0" applyNumberFormat="0" applyBorder="0" applyAlignment="0" applyProtection="0">
      <alignment vertical="center"/>
    </xf>
    <xf numFmtId="0" fontId="26" fillId="13" borderId="0" applyNumberFormat="0" applyBorder="0" applyAlignment="0" applyProtection="0">
      <alignment vertical="center"/>
    </xf>
    <xf numFmtId="0" fontId="27" fillId="14" borderId="0" applyNumberFormat="0" applyBorder="0" applyAlignment="0" applyProtection="0">
      <alignment vertical="center"/>
    </xf>
    <xf numFmtId="0" fontId="27" fillId="15" borderId="0" applyNumberFormat="0" applyBorder="0" applyAlignment="0" applyProtection="0">
      <alignment vertical="center"/>
    </xf>
    <xf numFmtId="0" fontId="26" fillId="16" borderId="0" applyNumberFormat="0" applyBorder="0" applyAlignment="0" applyProtection="0">
      <alignment vertical="center"/>
    </xf>
    <xf numFmtId="0" fontId="26" fillId="17" borderId="0" applyNumberFormat="0" applyBorder="0" applyAlignment="0" applyProtection="0">
      <alignment vertical="center"/>
    </xf>
    <xf numFmtId="0" fontId="27" fillId="18" borderId="0" applyNumberFormat="0" applyBorder="0" applyAlignment="0" applyProtection="0">
      <alignment vertical="center"/>
    </xf>
    <xf numFmtId="0" fontId="27" fillId="19" borderId="0" applyNumberFormat="0" applyBorder="0" applyAlignment="0" applyProtection="0">
      <alignment vertical="center"/>
    </xf>
    <xf numFmtId="0" fontId="26" fillId="20" borderId="0" applyNumberFormat="0" applyBorder="0" applyAlignment="0" applyProtection="0">
      <alignment vertical="center"/>
    </xf>
    <xf numFmtId="0" fontId="26" fillId="21" borderId="0" applyNumberFormat="0" applyBorder="0" applyAlignment="0" applyProtection="0">
      <alignment vertical="center"/>
    </xf>
    <xf numFmtId="0" fontId="27" fillId="22" borderId="0" applyNumberFormat="0" applyBorder="0" applyAlignment="0" applyProtection="0">
      <alignment vertical="center"/>
    </xf>
    <xf numFmtId="0" fontId="27" fillId="23" borderId="0" applyNumberFormat="0" applyBorder="0" applyAlignment="0" applyProtection="0">
      <alignment vertical="center"/>
    </xf>
    <xf numFmtId="0" fontId="26" fillId="24" borderId="0" applyNumberFormat="0" applyBorder="0" applyAlignment="0" applyProtection="0">
      <alignment vertical="center"/>
    </xf>
    <xf numFmtId="0" fontId="26" fillId="25" borderId="0" applyNumberFormat="0" applyBorder="0" applyAlignment="0" applyProtection="0">
      <alignment vertical="center"/>
    </xf>
    <xf numFmtId="0" fontId="27" fillId="26" borderId="0" applyNumberFormat="0" applyBorder="0" applyAlignment="0" applyProtection="0">
      <alignment vertical="center"/>
    </xf>
    <xf numFmtId="0" fontId="27" fillId="27" borderId="0" applyNumberFormat="0" applyBorder="0" applyAlignment="0" applyProtection="0">
      <alignment vertical="center"/>
    </xf>
    <xf numFmtId="0" fontId="26" fillId="28" borderId="0" applyNumberFormat="0" applyBorder="0" applyAlignment="0" applyProtection="0">
      <alignment vertical="center"/>
    </xf>
    <xf numFmtId="0" fontId="26" fillId="29" borderId="0" applyNumberFormat="0" applyBorder="0" applyAlignment="0" applyProtection="0">
      <alignment vertical="center"/>
    </xf>
    <xf numFmtId="0" fontId="27" fillId="30" borderId="0" applyNumberFormat="0" applyBorder="0" applyAlignment="0" applyProtection="0">
      <alignment vertical="center"/>
    </xf>
    <xf numFmtId="0" fontId="27" fillId="31" borderId="0" applyNumberFormat="0" applyBorder="0" applyAlignment="0" applyProtection="0">
      <alignment vertical="center"/>
    </xf>
    <xf numFmtId="0" fontId="26" fillId="32" borderId="0" applyNumberFormat="0" applyBorder="0" applyAlignment="0" applyProtection="0">
      <alignment vertical="center"/>
    </xf>
    <xf numFmtId="9" fontId="0" fillId="0" borderId="0" applyFont="0" applyFill="0" applyBorder="0" applyAlignment="0" applyProtection="0">
      <alignment vertical="center"/>
    </xf>
    <xf numFmtId="0" fontId="0" fillId="0" borderId="0"/>
    <xf numFmtId="0" fontId="28" fillId="0" borderId="0"/>
    <xf numFmtId="43" fontId="0" fillId="0" borderId="0" applyFont="0" applyFill="0" applyBorder="0" applyAlignment="0" applyProtection="0">
      <alignment vertical="center"/>
    </xf>
  </cellStyleXfs>
  <cellXfs count="41">
    <xf numFmtId="0" fontId="0" fillId="0" borderId="0" xfId="0">
      <alignment vertical="center"/>
    </xf>
    <xf numFmtId="0" fontId="1" fillId="0" borderId="0" xfId="50" applyFont="1"/>
    <xf numFmtId="0" fontId="0" fillId="0" borderId="0" xfId="50" applyAlignment="1">
      <alignment horizontal="center"/>
    </xf>
    <xf numFmtId="0" fontId="2" fillId="0" borderId="0" xfId="50" applyFont="1" applyAlignment="1">
      <alignment horizontal="center"/>
    </xf>
    <xf numFmtId="0" fontId="2" fillId="0" borderId="0" xfId="50" applyFont="1"/>
    <xf numFmtId="0" fontId="0" fillId="0" borderId="0" xfId="50" applyAlignment="1">
      <alignment vertical="center" wrapText="1"/>
    </xf>
    <xf numFmtId="0" fontId="0" fillId="0" borderId="0" xfId="50" applyAlignment="1">
      <alignment horizontal="center" vertical="center" wrapText="1"/>
    </xf>
    <xf numFmtId="0" fontId="0" fillId="0" borderId="0" xfId="50"/>
    <xf numFmtId="0" fontId="3" fillId="0" borderId="0" xfId="50" applyFont="1" applyAlignment="1">
      <alignment horizontal="left" vertical="center"/>
    </xf>
    <xf numFmtId="0" fontId="3" fillId="0" borderId="0" xfId="50" applyFont="1" applyBorder="1" applyAlignment="1">
      <alignment horizontal="center" vertical="center"/>
    </xf>
    <xf numFmtId="0" fontId="4" fillId="0" borderId="0" xfId="50" applyFont="1" applyBorder="1" applyAlignment="1">
      <alignment horizontal="center" vertical="center" wrapText="1"/>
    </xf>
    <xf numFmtId="0" fontId="4" fillId="0" borderId="1" xfId="50" applyFont="1" applyBorder="1" applyAlignment="1">
      <alignment horizontal="center" vertical="center" wrapText="1"/>
    </xf>
    <xf numFmtId="0" fontId="4" fillId="0" borderId="1" xfId="50" applyFont="1" applyBorder="1" applyAlignment="1">
      <alignment horizontal="left" vertical="center" wrapText="1"/>
    </xf>
    <xf numFmtId="0" fontId="4" fillId="0" borderId="1" xfId="50" applyFont="1" applyBorder="1" applyAlignment="1">
      <alignment horizontal="right" vertical="center" wrapText="1"/>
    </xf>
    <xf numFmtId="0" fontId="4" fillId="0" borderId="1" xfId="50" applyFont="1" applyBorder="1" applyAlignment="1">
      <alignment vertical="center" wrapText="1"/>
    </xf>
    <xf numFmtId="49" fontId="5" fillId="0" borderId="1" xfId="51" applyNumberFormat="1" applyFont="1" applyBorder="1" applyAlignment="1">
      <alignment horizontal="center" vertical="center" wrapText="1"/>
    </xf>
    <xf numFmtId="0" fontId="5" fillId="0" borderId="1" xfId="51" applyFont="1" applyBorder="1" applyAlignment="1">
      <alignment horizontal="left" vertical="center" wrapText="1"/>
    </xf>
    <xf numFmtId="49" fontId="6" fillId="0" borderId="1" xfId="51" applyNumberFormat="1" applyFont="1" applyBorder="1" applyAlignment="1">
      <alignment horizontal="left" vertical="center" wrapText="1"/>
    </xf>
    <xf numFmtId="49" fontId="5" fillId="0" borderId="1" xfId="51" applyNumberFormat="1" applyFont="1" applyBorder="1" applyAlignment="1">
      <alignment vertical="center" wrapText="1"/>
    </xf>
    <xf numFmtId="49" fontId="5" fillId="0" borderId="1" xfId="51" applyNumberFormat="1" applyFont="1" applyBorder="1" applyAlignment="1">
      <alignment horizontal="left" vertical="center" wrapText="1"/>
    </xf>
    <xf numFmtId="0" fontId="7" fillId="0" borderId="1" xfId="50" applyFont="1" applyBorder="1" applyAlignment="1">
      <alignment horizontal="center" vertical="center" wrapText="1"/>
    </xf>
    <xf numFmtId="176" fontId="4" fillId="0" borderId="1" xfId="52" applyNumberFormat="1" applyFont="1" applyBorder="1" applyAlignment="1">
      <alignment vertical="center" wrapText="1"/>
    </xf>
    <xf numFmtId="177" fontId="6" fillId="0" borderId="1" xfId="50" applyNumberFormat="1" applyFont="1" applyBorder="1" applyAlignment="1">
      <alignment horizontal="right" vertical="center" wrapText="1" shrinkToFit="1"/>
    </xf>
    <xf numFmtId="178" fontId="6" fillId="0" borderId="1" xfId="50" applyNumberFormat="1" applyFont="1" applyBorder="1" applyAlignment="1">
      <alignment vertical="center" wrapText="1" shrinkToFit="1"/>
    </xf>
    <xf numFmtId="179" fontId="4" fillId="0" borderId="1" xfId="49" applyNumberFormat="1" applyFont="1" applyBorder="1" applyAlignment="1">
      <alignment horizontal="center" vertical="center" wrapText="1"/>
    </xf>
    <xf numFmtId="180" fontId="4" fillId="0" borderId="1" xfId="49" applyNumberFormat="1" applyFont="1" applyBorder="1" applyAlignment="1">
      <alignment horizontal="center" vertical="center" wrapText="1"/>
    </xf>
    <xf numFmtId="43" fontId="4" fillId="0" borderId="1" xfId="52" applyFont="1" applyBorder="1" applyAlignment="1">
      <alignment horizontal="center" vertical="center" wrapText="1"/>
    </xf>
    <xf numFmtId="43" fontId="4" fillId="0" borderId="1" xfId="52" applyFont="1" applyFill="1" applyBorder="1" applyAlignment="1">
      <alignment horizontal="center" vertical="center" wrapText="1"/>
    </xf>
    <xf numFmtId="180" fontId="4" fillId="0" borderId="1" xfId="50" applyNumberFormat="1" applyFont="1" applyBorder="1" applyAlignment="1">
      <alignment horizontal="center" vertical="center" wrapText="1"/>
    </xf>
    <xf numFmtId="0" fontId="6" fillId="0" borderId="1" xfId="50" applyFont="1" applyBorder="1" applyAlignment="1">
      <alignment horizontal="left" vertical="center" wrapText="1"/>
    </xf>
    <xf numFmtId="0" fontId="5" fillId="0" borderId="1" xfId="51" applyFont="1" applyBorder="1" applyAlignment="1">
      <alignment horizontal="center" vertical="center" wrapText="1"/>
    </xf>
    <xf numFmtId="179" fontId="5" fillId="0" borderId="1" xfId="51" applyNumberFormat="1" applyFont="1" applyBorder="1" applyAlignment="1">
      <alignment horizontal="center" vertical="center" wrapText="1"/>
    </xf>
    <xf numFmtId="9" fontId="4" fillId="0" borderId="1" xfId="50" applyNumberFormat="1" applyFont="1" applyBorder="1" applyAlignment="1">
      <alignment horizontal="center" vertical="center" wrapText="1"/>
    </xf>
    <xf numFmtId="179" fontId="4" fillId="0" borderId="1" xfId="50" applyNumberFormat="1" applyFont="1" applyBorder="1" applyAlignment="1">
      <alignment horizontal="center" vertical="center" wrapText="1"/>
    </xf>
    <xf numFmtId="179" fontId="7" fillId="0" borderId="1" xfId="50" applyNumberFormat="1" applyFont="1" applyBorder="1" applyAlignment="1">
      <alignment horizontal="center" vertical="center" wrapText="1"/>
    </xf>
    <xf numFmtId="10" fontId="8" fillId="0" borderId="1" xfId="50" applyNumberFormat="1" applyFont="1" applyBorder="1" applyAlignment="1">
      <alignment horizontal="center" vertical="center"/>
    </xf>
    <xf numFmtId="179" fontId="4" fillId="0" borderId="1" xfId="52" applyNumberFormat="1" applyFont="1" applyBorder="1" applyAlignment="1">
      <alignment horizontal="center" vertical="center" wrapText="1"/>
    </xf>
    <xf numFmtId="0" fontId="8" fillId="0" borderId="1" xfId="50" applyFont="1" applyBorder="1"/>
    <xf numFmtId="0" fontId="2" fillId="0" borderId="1" xfId="50" applyFont="1" applyBorder="1"/>
    <xf numFmtId="0" fontId="4" fillId="0" borderId="1" xfId="50" applyFont="1" applyFill="1" applyBorder="1" applyAlignment="1">
      <alignment vertical="center" wrapText="1"/>
    </xf>
    <xf numFmtId="43" fontId="7" fillId="0" borderId="1" xfId="52" applyFont="1" applyBorder="1" applyAlignment="1">
      <alignment horizontal="center" vertical="center" wrapText="1"/>
    </xf>
  </cellXfs>
  <cellStyles count="53">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百分比 2" xfId="49"/>
    <cellStyle name="常规 2" xfId="50"/>
    <cellStyle name="常规 2 2" xfId="51"/>
    <cellStyle name="千位分隔 2" xfId="52"/>
  </cellStyles>
  <tableStyles count="0" defaultTableStyle="TableStyleMedium2" defaultPivotStyle="PivotStyleLight16"/>
  <colors>
    <mruColors>
      <color rgb="0000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J24"/>
  <sheetViews>
    <sheetView tabSelected="1" view="pageBreakPreview" zoomScaleNormal="100" workbookViewId="0">
      <selection activeCell="E6" sqref="E$1:E$1048576"/>
    </sheetView>
  </sheetViews>
  <sheetFormatPr defaultColWidth="8.25" defaultRowHeight="13.5"/>
  <cols>
    <col min="1" max="1" width="10.125" style="5" customWidth="1"/>
    <col min="2" max="2" width="10.875" style="5" customWidth="1"/>
    <col min="3" max="3" width="15.25" style="5" customWidth="1"/>
    <col min="4" max="4" width="23.375" style="5" customWidth="1"/>
    <col min="5" max="5" width="13.75" style="6" customWidth="1"/>
    <col min="6" max="6" width="10" style="6" customWidth="1"/>
    <col min="7" max="7" width="10" style="5" customWidth="1"/>
    <col min="8" max="8" width="8.375" style="5" customWidth="1"/>
    <col min="9" max="9" width="8.375" style="6" customWidth="1"/>
    <col min="10" max="10" width="15" style="5" customWidth="1"/>
    <col min="11" max="16384" width="8.25" style="7"/>
  </cols>
  <sheetData>
    <row r="1" ht="21.95" customHeight="1" spans="1:10">
      <c r="A1" s="8"/>
      <c r="B1" s="8"/>
      <c r="C1" s="8"/>
      <c r="D1" s="8"/>
      <c r="E1" s="8"/>
      <c r="F1" s="8"/>
      <c r="G1" s="8"/>
      <c r="H1" s="8"/>
      <c r="I1" s="8"/>
      <c r="J1" s="8"/>
    </row>
    <row r="2" ht="36" customHeight="1" spans="1:10">
      <c r="A2" s="9" t="s">
        <v>0</v>
      </c>
      <c r="B2" s="9"/>
      <c r="C2" s="9"/>
      <c r="D2" s="9"/>
      <c r="E2" s="9"/>
      <c r="F2" s="9"/>
      <c r="G2" s="9"/>
      <c r="H2" s="9"/>
      <c r="I2" s="9"/>
      <c r="J2" s="9"/>
    </row>
    <row r="3" s="1" customFormat="1" ht="17.25" customHeight="1" spans="1:10">
      <c r="A3" s="10" t="s">
        <v>1</v>
      </c>
      <c r="B3" s="10"/>
      <c r="C3" s="10"/>
      <c r="D3" s="10"/>
      <c r="E3" s="10"/>
      <c r="F3" s="10"/>
      <c r="G3" s="10"/>
      <c r="H3" s="10"/>
      <c r="I3" s="10"/>
      <c r="J3" s="10"/>
    </row>
    <row r="4" ht="18.75" customHeight="1" spans="1:10">
      <c r="A4" s="11" t="s">
        <v>2</v>
      </c>
      <c r="B4" s="11"/>
      <c r="C4" s="11"/>
      <c r="D4" s="11" t="s">
        <v>3</v>
      </c>
      <c r="E4" s="11"/>
      <c r="F4" s="11"/>
      <c r="G4" s="11"/>
      <c r="H4" s="11"/>
      <c r="I4" s="11"/>
      <c r="J4" s="11"/>
    </row>
    <row r="5" ht="18.75" customHeight="1" spans="1:10">
      <c r="A5" s="11" t="s">
        <v>4</v>
      </c>
      <c r="B5" s="11"/>
      <c r="C5" s="11"/>
      <c r="D5" s="11" t="s">
        <v>5</v>
      </c>
      <c r="E5" s="11"/>
      <c r="F5" s="11" t="s">
        <v>6</v>
      </c>
      <c r="G5" s="11"/>
      <c r="H5" s="11"/>
      <c r="I5" s="11" t="s">
        <v>7</v>
      </c>
      <c r="J5" s="11"/>
    </row>
    <row r="6" s="2" customFormat="1" ht="27" customHeight="1" spans="1:10">
      <c r="A6" s="11" t="s">
        <v>8</v>
      </c>
      <c r="B6" s="11"/>
      <c r="C6" s="11"/>
      <c r="D6" s="11"/>
      <c r="E6" s="11" t="s">
        <v>9</v>
      </c>
      <c r="F6" s="11" t="s">
        <v>10</v>
      </c>
      <c r="G6" s="11" t="s">
        <v>11</v>
      </c>
      <c r="H6" s="11" t="s">
        <v>12</v>
      </c>
      <c r="I6" s="11" t="s">
        <v>13</v>
      </c>
      <c r="J6" s="11" t="s">
        <v>14</v>
      </c>
    </row>
    <row r="7" ht="17.25" customHeight="1" spans="1:10">
      <c r="A7" s="11"/>
      <c r="B7" s="11"/>
      <c r="C7" s="11"/>
      <c r="D7" s="12" t="s">
        <v>15</v>
      </c>
      <c r="E7" s="21">
        <v>118.838604</v>
      </c>
      <c r="F7" s="22">
        <v>118.838604</v>
      </c>
      <c r="G7" s="23">
        <v>118.838604</v>
      </c>
      <c r="H7" s="24">
        <v>10</v>
      </c>
      <c r="I7" s="35">
        <f>G7/F7</f>
        <v>1</v>
      </c>
      <c r="J7" s="36">
        <f>H7*I7</f>
        <v>10</v>
      </c>
    </row>
    <row r="8" ht="17.25" customHeight="1" spans="1:10">
      <c r="A8" s="11"/>
      <c r="B8" s="11"/>
      <c r="C8" s="11"/>
      <c r="D8" s="13" t="s">
        <v>16</v>
      </c>
      <c r="E8" s="21">
        <v>118.838604</v>
      </c>
      <c r="F8" s="22">
        <v>118.838604</v>
      </c>
      <c r="G8" s="23">
        <v>118.838604</v>
      </c>
      <c r="H8" s="25"/>
      <c r="I8" s="37"/>
      <c r="J8" s="25"/>
    </row>
    <row r="9" ht="17.25" customHeight="1" spans="1:10">
      <c r="A9" s="11"/>
      <c r="B9" s="11"/>
      <c r="C9" s="11"/>
      <c r="D9" s="13" t="s">
        <v>17</v>
      </c>
      <c r="E9" s="26"/>
      <c r="F9" s="27"/>
      <c r="G9" s="11"/>
      <c r="H9" s="25"/>
      <c r="I9" s="38"/>
      <c r="J9" s="25"/>
    </row>
    <row r="10" ht="17.25" customHeight="1" spans="1:10">
      <c r="A10" s="11"/>
      <c r="B10" s="11"/>
      <c r="C10" s="11"/>
      <c r="D10" s="13" t="s">
        <v>18</v>
      </c>
      <c r="E10" s="11"/>
      <c r="F10" s="11"/>
      <c r="G10" s="14"/>
      <c r="H10" s="28"/>
      <c r="I10" s="38"/>
      <c r="J10" s="28"/>
    </row>
    <row r="11" ht="21" customHeight="1" spans="1:10">
      <c r="A11" s="11" t="s">
        <v>19</v>
      </c>
      <c r="B11" s="11" t="s">
        <v>20</v>
      </c>
      <c r="C11" s="11"/>
      <c r="D11" s="11"/>
      <c r="E11" s="11"/>
      <c r="F11" s="11" t="s">
        <v>21</v>
      </c>
      <c r="G11" s="11"/>
      <c r="H11" s="11"/>
      <c r="I11" s="11"/>
      <c r="J11" s="11"/>
    </row>
    <row r="12" ht="144.95" customHeight="1" spans="1:10">
      <c r="A12" s="14"/>
      <c r="B12" s="12" t="s">
        <v>22</v>
      </c>
      <c r="C12" s="12"/>
      <c r="D12" s="12"/>
      <c r="E12" s="12"/>
      <c r="F12" s="29" t="s">
        <v>23</v>
      </c>
      <c r="G12" s="12"/>
      <c r="H12" s="12"/>
      <c r="I12" s="12"/>
      <c r="J12" s="12"/>
    </row>
    <row r="13" s="3" customFormat="1" ht="48" customHeight="1" spans="1:10">
      <c r="A13" s="11" t="s">
        <v>24</v>
      </c>
      <c r="B13" s="11" t="s">
        <v>25</v>
      </c>
      <c r="C13" s="11" t="s">
        <v>26</v>
      </c>
      <c r="D13" s="11" t="s">
        <v>27</v>
      </c>
      <c r="E13" s="11" t="s">
        <v>28</v>
      </c>
      <c r="F13" s="11" t="s">
        <v>29</v>
      </c>
      <c r="G13" s="11"/>
      <c r="H13" s="11" t="s">
        <v>12</v>
      </c>
      <c r="I13" s="11" t="s">
        <v>14</v>
      </c>
      <c r="J13" s="11" t="s">
        <v>30</v>
      </c>
    </row>
    <row r="14" s="4" customFormat="1" ht="24.95" customHeight="1" spans="1:10">
      <c r="A14" s="11"/>
      <c r="B14" s="11" t="s">
        <v>31</v>
      </c>
      <c r="C14" s="15" t="s">
        <v>32</v>
      </c>
      <c r="D14" s="16" t="s">
        <v>33</v>
      </c>
      <c r="E14" s="30" t="s">
        <v>34</v>
      </c>
      <c r="F14" s="11" t="s">
        <v>35</v>
      </c>
      <c r="G14" s="11"/>
      <c r="H14" s="31">
        <v>10</v>
      </c>
      <c r="I14" s="31">
        <v>10</v>
      </c>
      <c r="J14" s="14"/>
    </row>
    <row r="15" s="4" customFormat="1" ht="32.1" customHeight="1" spans="1:10">
      <c r="A15" s="11"/>
      <c r="B15" s="11"/>
      <c r="C15" s="15"/>
      <c r="D15" s="16" t="s">
        <v>36</v>
      </c>
      <c r="E15" s="30" t="s">
        <v>37</v>
      </c>
      <c r="F15" s="11" t="s">
        <v>38</v>
      </c>
      <c r="G15" s="11"/>
      <c r="H15" s="31">
        <v>10</v>
      </c>
      <c r="I15" s="31">
        <v>10</v>
      </c>
      <c r="J15" s="14"/>
    </row>
    <row r="16" s="4" customFormat="1" ht="24.95" customHeight="1" spans="1:10">
      <c r="A16" s="11"/>
      <c r="B16" s="11"/>
      <c r="C16" s="15" t="s">
        <v>39</v>
      </c>
      <c r="D16" s="17" t="s">
        <v>40</v>
      </c>
      <c r="E16" s="15" t="s">
        <v>41</v>
      </c>
      <c r="F16" s="32" t="s">
        <v>42</v>
      </c>
      <c r="G16" s="11"/>
      <c r="H16" s="31">
        <v>10</v>
      </c>
      <c r="I16" s="31">
        <v>10</v>
      </c>
      <c r="J16" s="14"/>
    </row>
    <row r="17" s="4" customFormat="1" ht="24.95" customHeight="1" spans="1:10">
      <c r="A17" s="11"/>
      <c r="B17" s="11"/>
      <c r="C17" s="15" t="s">
        <v>43</v>
      </c>
      <c r="D17" s="18" t="s">
        <v>44</v>
      </c>
      <c r="E17" s="15" t="s">
        <v>45</v>
      </c>
      <c r="F17" s="32">
        <v>1</v>
      </c>
      <c r="G17" s="11"/>
      <c r="H17" s="31">
        <v>10</v>
      </c>
      <c r="I17" s="31">
        <v>10</v>
      </c>
      <c r="J17" s="14"/>
    </row>
    <row r="18" s="4" customFormat="1" ht="39" customHeight="1" spans="1:10">
      <c r="A18" s="11"/>
      <c r="B18" s="15" t="s">
        <v>46</v>
      </c>
      <c r="C18" s="15" t="s">
        <v>47</v>
      </c>
      <c r="D18" s="19" t="s">
        <v>48</v>
      </c>
      <c r="E18" s="15" t="s">
        <v>49</v>
      </c>
      <c r="F18" s="11" t="s">
        <v>50</v>
      </c>
      <c r="G18" s="11"/>
      <c r="H18" s="31">
        <v>10</v>
      </c>
      <c r="I18" s="31">
        <v>10</v>
      </c>
      <c r="J18" s="14"/>
    </row>
    <row r="19" s="4" customFormat="1" ht="60.95" customHeight="1" spans="1:10">
      <c r="A19" s="11"/>
      <c r="B19" s="11" t="s">
        <v>51</v>
      </c>
      <c r="C19" s="15" t="s">
        <v>52</v>
      </c>
      <c r="D19" s="19" t="s">
        <v>53</v>
      </c>
      <c r="E19" s="15" t="s">
        <v>45</v>
      </c>
      <c r="F19" s="32">
        <v>0.9</v>
      </c>
      <c r="G19" s="11"/>
      <c r="H19" s="33">
        <v>10</v>
      </c>
      <c r="I19" s="33">
        <v>9</v>
      </c>
      <c r="J19" s="14" t="s">
        <v>54</v>
      </c>
    </row>
    <row r="20" s="4" customFormat="1" ht="59.1" customHeight="1" spans="1:10">
      <c r="A20" s="11"/>
      <c r="B20" s="11"/>
      <c r="C20" s="15"/>
      <c r="D20" s="19" t="s">
        <v>55</v>
      </c>
      <c r="E20" s="15" t="s">
        <v>45</v>
      </c>
      <c r="F20" s="32">
        <v>0.9</v>
      </c>
      <c r="G20" s="11"/>
      <c r="H20" s="33">
        <v>10</v>
      </c>
      <c r="I20" s="33">
        <v>9</v>
      </c>
      <c r="J20" s="39" t="s">
        <v>56</v>
      </c>
    </row>
    <row r="21" s="4" customFormat="1" ht="72.95" customHeight="1" spans="1:10">
      <c r="A21" s="11"/>
      <c r="B21" s="11"/>
      <c r="C21" s="15" t="s">
        <v>57</v>
      </c>
      <c r="D21" s="19" t="s">
        <v>58</v>
      </c>
      <c r="E21" s="15" t="s">
        <v>45</v>
      </c>
      <c r="F21" s="32">
        <v>0.9</v>
      </c>
      <c r="G21" s="11"/>
      <c r="H21" s="33">
        <v>10</v>
      </c>
      <c r="I21" s="33">
        <v>9</v>
      </c>
      <c r="J21" s="39" t="s">
        <v>59</v>
      </c>
    </row>
    <row r="22" s="4" customFormat="1" ht="39" customHeight="1" spans="1:10">
      <c r="A22" s="11"/>
      <c r="B22" s="11" t="s">
        <v>60</v>
      </c>
      <c r="C22" s="11" t="s">
        <v>61</v>
      </c>
      <c r="D22" s="19" t="s">
        <v>62</v>
      </c>
      <c r="E22" s="15" t="s">
        <v>45</v>
      </c>
      <c r="F22" s="32">
        <v>1</v>
      </c>
      <c r="G22" s="11"/>
      <c r="H22" s="33">
        <v>10</v>
      </c>
      <c r="I22" s="33">
        <v>10</v>
      </c>
      <c r="J22" s="14"/>
    </row>
    <row r="23" s="4" customFormat="1" ht="21" customHeight="1" spans="1:10">
      <c r="A23" s="20" t="s">
        <v>63</v>
      </c>
      <c r="B23" s="20"/>
      <c r="C23" s="20"/>
      <c r="D23" s="20"/>
      <c r="E23" s="20"/>
      <c r="F23" s="20"/>
      <c r="G23" s="20"/>
      <c r="H23" s="34">
        <f>SUM(H14:H22)+H7</f>
        <v>100</v>
      </c>
      <c r="I23" s="34">
        <f>SUM(I14:I22)+J7</f>
        <v>97</v>
      </c>
      <c r="J23" s="40"/>
    </row>
    <row r="24" ht="128.1" customHeight="1" spans="5:9">
      <c r="E24" s="5"/>
      <c r="F24" s="5"/>
      <c r="I24" s="5"/>
    </row>
  </sheetData>
  <mergeCells count="32">
    <mergeCell ref="A1:F1"/>
    <mergeCell ref="G1:J1"/>
    <mergeCell ref="A2:J2"/>
    <mergeCell ref="A3:J3"/>
    <mergeCell ref="A4:C4"/>
    <mergeCell ref="D4:J4"/>
    <mergeCell ref="A5:C5"/>
    <mergeCell ref="D5:E5"/>
    <mergeCell ref="F5:H5"/>
    <mergeCell ref="I5:J5"/>
    <mergeCell ref="B11:E11"/>
    <mergeCell ref="F11:J11"/>
    <mergeCell ref="B12:E12"/>
    <mergeCell ref="F12:J12"/>
    <mergeCell ref="F13:G13"/>
    <mergeCell ref="F14:G14"/>
    <mergeCell ref="F15:G15"/>
    <mergeCell ref="F16:G16"/>
    <mergeCell ref="F17:G17"/>
    <mergeCell ref="F18:G18"/>
    <mergeCell ref="F19:G19"/>
    <mergeCell ref="F20:G20"/>
    <mergeCell ref="F21:G21"/>
    <mergeCell ref="F22:G22"/>
    <mergeCell ref="A23:G23"/>
    <mergeCell ref="A11:A12"/>
    <mergeCell ref="A13:A22"/>
    <mergeCell ref="B14:B17"/>
    <mergeCell ref="B19:B21"/>
    <mergeCell ref="C14:C15"/>
    <mergeCell ref="C19:C20"/>
    <mergeCell ref="A6:C10"/>
  </mergeCells>
  <printOptions horizontalCentered="1"/>
  <pageMargins left="0.2" right="0.2" top="0.17" bottom="0.18" header="0.17" footer="0.17"/>
  <pageSetup paperSize="9" scale="81"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文娟 张</dc:creator>
  <cp:lastModifiedBy>Aa.西北狼.</cp:lastModifiedBy>
  <dcterms:created xsi:type="dcterms:W3CDTF">2025-05-21T10:53:00Z</dcterms:created>
  <cp:lastPrinted>2025-08-22T18:24:00Z</cp:lastPrinted>
  <dcterms:modified xsi:type="dcterms:W3CDTF">2025-08-24T17:47:54Z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80D3A10DAB444EF3878BB4A77062E225_12</vt:lpwstr>
  </property>
  <property fmtid="{D5CDD505-2E9C-101B-9397-08002B2CF9AE}" pid="3" name="KSOProductBuildVer">
    <vt:lpwstr>2052-12.8.2.1119</vt:lpwstr>
  </property>
</Properties>
</file>