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<sst xmlns="http://schemas.openxmlformats.org/spreadsheetml/2006/main" count="77" uniqueCount="69">
  <si>
    <t>项目支出绩效自评表</t>
  </si>
  <si>
    <t>（2024年度）</t>
  </si>
  <si>
    <t>项目名称</t>
  </si>
  <si>
    <t>北京市全民健身项目推广</t>
  </si>
  <si>
    <t>主管部门</t>
  </si>
  <si>
    <t>北京市体育局</t>
  </si>
  <si>
    <t>实施单位</t>
  </si>
  <si>
    <t>北京市社会体育管理中心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</si>
  <si>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</si>
  <si>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</si>
  <si>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</si>
  <si>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</si>
  <si>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</si>
  <si>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</si>
  <si>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</si>
  <si>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</si>
  <si>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</si>
  <si>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</si>
  <si>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</si>
  <si>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</si>
  <si>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</si>
  <si>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</si>
  <si>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以赛事活动为载体，推广以冰雪、足球、新兴体育项目为代表的各类全民健身运动项目，通过举办市民快乐冰雪季，市级社会足球活动、新兴体育项目比赛等活动，推广各类全民健身运动项目，增加全民健身人口，满足人民日益增长的全民健身需要，使更多市民参与到体育运动当中。</t>
  </si>
  <si>
    <t>举办各类足球赛事活动，举办北京市民快乐冰雪季启动仪式、滑雪公开赛、冰球公开赛、冰龙舟比赛、冰蹴球比赛等各类赛事，举办首届北京太极拳公开赛等。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</si>
  <si>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</si>
  <si>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</si>
  <si>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</si>
  <si>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</si>
  <si>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</si>
  <si>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</si>
  <si>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</si>
  <si>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（50分）</t>
  </si>
  <si>
    <t>数量指标</t>
  </si>
  <si>
    <t>举办全民健身赛事活动项目个数</t>
  </si>
  <si>
    <t>≥20项</t>
  </si>
  <si>
    <t>30项</t>
  </si>
  <si>
    <t>参加全民健身赛事活动人次</t>
  </si>
  <si>
    <t>≥7万人次</t>
  </si>
  <si>
    <t>15万人次</t>
  </si>
  <si>
    <t>加强管理，提高测算精准度</t>
  </si>
  <si>
    <t>质量指标</t>
  </si>
  <si>
    <t>关注全民健身赛事活动的公众数量</t>
  </si>
  <si>
    <t>≥200万人次</t>
  </si>
  <si>
    <t>500万人次</t>
  </si>
  <si>
    <t>体育赛事活动任务完成率</t>
  </si>
  <si>
    <t>≥90％</t>
  </si>
  <si>
    <t>时效指标</t>
  </si>
  <si>
    <t>工作任务完成及时率</t>
  </si>
  <si>
    <t>体育活动计划完成及时率</t>
  </si>
  <si>
    <t>成本指标
（10分）</t>
  </si>
  <si>
    <t>经济成本指标</t>
  </si>
  <si>
    <t>全民健身赛事活动成本</t>
  </si>
  <si>
    <t>≤975.273281万元</t>
  </si>
  <si>
    <t>868.273281万元</t>
  </si>
  <si>
    <t>效益指标
（20分）</t>
  </si>
  <si>
    <t>社会效益指标</t>
  </si>
  <si>
    <t>群众参与健身程度</t>
  </si>
  <si>
    <t>≥95％</t>
  </si>
  <si>
    <t>进一步扩大引导和推动社会力量参与或兴办体育运动的积极作用。</t>
  </si>
  <si>
    <t>对社会影响力提高程度</t>
  </si>
  <si>
    <t>围绕全民健身需求推广新兴体育项目，进一步提升社会影响力。</t>
  </si>
  <si>
    <t>可持续影响指标</t>
  </si>
  <si>
    <t>对群众体育可持续发展的影响程度</t>
  </si>
  <si>
    <t>从群众体育需求调研进一步提升对群众体育可持续发展的影响程度</t>
  </si>
  <si>
    <t>满意度指标（10分）</t>
  </si>
  <si>
    <t>服务对象满意度指标</t>
  </si>
  <si>
    <t>服务对象满意度</t>
  </si>
  <si>
    <t>进一步扩大对项目实施效果的调查范围与体验评价。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</si>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</sst>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9">
    <font>
      <sz val="11"/>
      <color theme="1"/>
      <name val="等线"/>
      <charset val="134"/>
      <scheme val="minor"/>
    </font>
    <font>
      <sz val="9"/>
      <color indexed="8"/>
      <name val="宋体"/>
      <charset val="134"/>
    </font>
    <font>
      <sz val="10"/>
      <color theme="1"/>
      <name val="等线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28" fillId="0" borderId="0"/>
    <xf numFmtId="43" fontId="0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50" applyFont="1"/>
    <xf numFmtId="0" fontId="0" fillId="0" borderId="0" xfId="50" applyAlignment="1">
      <alignment horizontal="center"/>
    </xf>
    <xf numFmtId="0" fontId="2" fillId="0" borderId="0" xfId="50" applyFont="1" applyAlignment="1">
      <alignment horizontal="center"/>
    </xf>
    <xf numFmtId="0" fontId="2" fillId="0" borderId="0" xfId="50" applyFont="1"/>
    <xf numFmtId="0" fontId="0" fillId="0" borderId="0" xfId="50" applyAlignment="1">
      <alignment vertical="center" wrapText="1"/>
    </xf>
    <xf numFmtId="0" fontId="0" fillId="0" borderId="0" xfId="50" applyAlignment="1">
      <alignment horizontal="center" vertical="center" wrapText="1"/>
    </xf>
    <xf numFmtId="0" fontId="0" fillId="0" borderId="0" xfId="50"/>
    <xf numFmtId="0" fontId="3" fillId="0" borderId="0" xfId="50" applyFont="1" applyAlignment="1">
      <alignment horizontal="left" vertical="center"/>
    </xf>
    <xf numFmtId="0" fontId="3" fillId="0" borderId="0" xfId="50" applyFont="1" applyBorder="1" applyAlignment="1">
      <alignment horizontal="center" vertical="center"/>
    </xf>
    <xf numFmtId="0" fontId="4" fillId="0" borderId="0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left" vertical="center" wrapText="1"/>
    </xf>
    <xf numFmtId="0" fontId="4" fillId="0" borderId="1" xfId="50" applyFont="1" applyBorder="1" applyAlignment="1">
      <alignment horizontal="right" vertical="center" wrapText="1"/>
    </xf>
    <xf numFmtId="0" fontId="4" fillId="0" borderId="1" xfId="50" applyFont="1" applyBorder="1" applyAlignment="1">
      <alignment vertical="center" wrapText="1"/>
    </xf>
    <xf numFmtId="49" fontId="5" fillId="0" borderId="1" xfId="51" applyNumberFormat="1" applyFont="1" applyBorder="1" applyAlignment="1">
      <alignment horizontal="center" vertical="center" wrapText="1"/>
    </xf>
    <xf numFmtId="0" fontId="5" fillId="0" borderId="1" xfId="51" applyFont="1" applyBorder="1" applyAlignment="1">
      <alignment horizontal="left" vertical="center" wrapText="1"/>
    </xf>
    <xf numFmtId="49" fontId="6" fillId="0" borderId="1" xfId="51" applyNumberFormat="1" applyFont="1" applyBorder="1" applyAlignment="1">
      <alignment horizontal="left" vertical="center" wrapText="1"/>
    </xf>
    <xf numFmtId="49" fontId="5" fillId="0" borderId="1" xfId="51" applyNumberFormat="1" applyFont="1" applyBorder="1" applyAlignment="1">
      <alignment vertical="center" wrapText="1"/>
    </xf>
    <xf numFmtId="49" fontId="5" fillId="0" borderId="1" xfId="51" applyNumberFormat="1" applyFont="1" applyBorder="1" applyAlignment="1">
      <alignment horizontal="left" vertical="center" wrapText="1"/>
    </xf>
    <xf numFmtId="0" fontId="7" fillId="0" borderId="1" xfId="50" applyFont="1" applyBorder="1" applyAlignment="1">
      <alignment horizontal="center" vertical="center" wrapText="1"/>
    </xf>
    <xf numFmtId="176" fontId="4" fillId="0" borderId="1" xfId="52" applyNumberFormat="1" applyFont="1" applyBorder="1" applyAlignment="1">
      <alignment vertical="center" wrapText="1"/>
    </xf>
    <xf numFmtId="177" fontId="6" fillId="0" borderId="1" xfId="50" applyNumberFormat="1" applyFont="1" applyBorder="1" applyAlignment="1">
      <alignment horizontal="right" vertical="center" wrapText="1" shrinkToFit="1"/>
    </xf>
    <xf numFmtId="178" fontId="6" fillId="0" borderId="1" xfId="50" applyNumberFormat="1" applyFont="1" applyBorder="1" applyAlignment="1">
      <alignment vertical="center" wrapText="1" shrinkToFit="1"/>
    </xf>
    <xf numFmtId="179" fontId="4" fillId="0" borderId="1" xfId="49" applyNumberFormat="1" applyFont="1" applyBorder="1" applyAlignment="1">
      <alignment horizontal="center" vertical="center" wrapText="1"/>
    </xf>
    <xf numFmtId="180" fontId="4" fillId="0" borderId="1" xfId="49" applyNumberFormat="1" applyFont="1" applyBorder="1" applyAlignment="1">
      <alignment horizontal="center" vertical="center" wrapText="1"/>
    </xf>
    <xf numFmtId="43" fontId="4" fillId="0" borderId="1" xfId="52" applyFont="1" applyBorder="1" applyAlignment="1">
      <alignment horizontal="center" vertical="center" wrapText="1"/>
    </xf>
    <xf numFmtId="43" fontId="4" fillId="0" borderId="1" xfId="52" applyFont="1" applyFill="1" applyBorder="1" applyAlignment="1">
      <alignment horizontal="center" vertical="center" wrapText="1"/>
    </xf>
    <xf numFmtId="180" fontId="4" fillId="0" borderId="1" xfId="50" applyNumberFormat="1" applyFont="1" applyBorder="1" applyAlignment="1">
      <alignment horizontal="center" vertical="center" wrapText="1"/>
    </xf>
    <xf numFmtId="0" fontId="5" fillId="0" borderId="1" xfId="51" applyFont="1" applyBorder="1" applyAlignment="1">
      <alignment horizontal="center" vertical="center" wrapText="1"/>
    </xf>
    <xf numFmtId="179" fontId="5" fillId="0" borderId="1" xfId="51" applyNumberFormat="1" applyFont="1" applyBorder="1" applyAlignment="1">
      <alignment horizontal="center" vertical="center" wrapText="1"/>
    </xf>
    <xf numFmtId="9" fontId="5" fillId="0" borderId="1" xfId="49" applyFont="1" applyFill="1" applyBorder="1" applyAlignment="1" applyProtection="1">
      <alignment horizontal="center" vertical="center" wrapText="1"/>
    </xf>
    <xf numFmtId="9" fontId="4" fillId="0" borderId="1" xfId="50" applyNumberFormat="1" applyFont="1" applyBorder="1" applyAlignment="1">
      <alignment horizontal="center" vertical="center" wrapText="1"/>
    </xf>
    <xf numFmtId="9" fontId="5" fillId="0" borderId="1" xfId="50" applyNumberFormat="1" applyFont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  <xf numFmtId="179" fontId="5" fillId="0" borderId="1" xfId="50" applyNumberFormat="1" applyFont="1" applyBorder="1" applyAlignment="1">
      <alignment horizontal="center" vertical="center" wrapText="1"/>
    </xf>
    <xf numFmtId="179" fontId="7" fillId="0" borderId="1" xfId="50" applyNumberFormat="1" applyFont="1" applyBorder="1" applyAlignment="1">
      <alignment horizontal="center" vertical="center" wrapText="1"/>
    </xf>
    <xf numFmtId="10" fontId="8" fillId="0" borderId="1" xfId="50" applyNumberFormat="1" applyFont="1" applyBorder="1" applyAlignment="1">
      <alignment horizontal="center" vertical="center"/>
    </xf>
    <xf numFmtId="179" fontId="4" fillId="0" borderId="1" xfId="52" applyNumberFormat="1" applyFont="1" applyBorder="1" applyAlignment="1">
      <alignment horizontal="center" vertical="center" wrapText="1"/>
    </xf>
    <xf numFmtId="0" fontId="8" fillId="0" borderId="1" xfId="50" applyFont="1" applyBorder="1"/>
    <xf numFmtId="0" fontId="2" fillId="0" borderId="1" xfId="50" applyFont="1" applyBorder="1"/>
    <xf numFmtId="0" fontId="5" fillId="0" borderId="1" xfId="50" applyFont="1" applyBorder="1" applyAlignment="1">
      <alignment vertical="center" wrapText="1"/>
    </xf>
    <xf numFmtId="0" fontId="5" fillId="0" borderId="1" xfId="50" applyFont="1" applyFill="1" applyBorder="1" applyAlignment="1">
      <alignment vertical="center" wrapText="1"/>
    </xf>
    <xf numFmtId="43" fontId="7" fillId="0" borderId="1" xfId="52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2" xfId="51"/>
    <cellStyle name="千位分隔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Normal="100" workbookViewId="0">
      <selection activeCell="F15" sqref="F15:G15"/>
    </sheetView>
  </sheetViews>
  <sheetFormatPr defaultColWidth="8.25" defaultRowHeight="13.5"/>
  <cols>
    <col min="1" max="1" width="10.125" style="5" customWidth="1"/>
    <col min="2" max="2" width="8.75" style="5" customWidth="1"/>
    <col min="3" max="3" width="15.25" style="5" customWidth="1"/>
    <col min="4" max="4" width="19.75" style="5" customWidth="1"/>
    <col min="5" max="5" width="13.75" style="6" customWidth="1"/>
    <col min="6" max="6" width="11.875" style="6" customWidth="1"/>
    <col min="7" max="7" width="10.875" style="5" customWidth="1"/>
    <col min="8" max="8" width="8.375" style="5" customWidth="1"/>
    <col min="9" max="9" width="8.375" style="6" customWidth="1"/>
    <col min="10" max="10" width="15.125" style="5" customWidth="1"/>
    <col min="11" max="16384" width="8.25" style="7"/>
  </cols>
  <sheetData>
    <row r="1" ht="21.95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18.75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21">
        <v>975.273281</v>
      </c>
      <c r="F7" s="22">
        <v>868.273281</v>
      </c>
      <c r="G7" s="23">
        <v>868.273281</v>
      </c>
      <c r="H7" s="24">
        <v>10</v>
      </c>
      <c r="I7" s="37">
        <f>G7/F7</f>
        <v>1</v>
      </c>
      <c r="J7" s="38">
        <f>H7*I7</f>
        <v>10</v>
      </c>
    </row>
    <row r="8" ht="17.25" customHeight="1" spans="1:10">
      <c r="A8" s="11"/>
      <c r="B8" s="11"/>
      <c r="C8" s="11"/>
      <c r="D8" s="13" t="s">
        <v>16</v>
      </c>
      <c r="E8" s="21">
        <v>975.273281</v>
      </c>
      <c r="F8" s="22">
        <v>868.273281</v>
      </c>
      <c r="G8" s="23">
        <v>868.273281</v>
      </c>
      <c r="H8" s="25"/>
      <c r="I8" s="39"/>
      <c r="J8" s="25"/>
    </row>
    <row r="9" ht="17.25" customHeight="1" spans="1:10">
      <c r="A9" s="11"/>
      <c r="B9" s="11"/>
      <c r="C9" s="11"/>
      <c r="D9" s="13" t="s">
        <v>17</v>
      </c>
      <c r="E9" s="26"/>
      <c r="F9" s="27"/>
      <c r="G9" s="11"/>
      <c r="H9" s="25"/>
      <c r="I9" s="40"/>
      <c r="J9" s="25"/>
    </row>
    <row r="10" ht="17.25" customHeight="1" spans="1:10">
      <c r="A10" s="11"/>
      <c r="B10" s="11"/>
      <c r="C10" s="11"/>
      <c r="D10" s="13" t="s">
        <v>18</v>
      </c>
      <c r="E10" s="11"/>
      <c r="F10" s="11"/>
      <c r="G10" s="14"/>
      <c r="H10" s="28"/>
      <c r="I10" s="40"/>
      <c r="J10" s="28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90" customHeight="1" spans="1:10">
      <c r="A12" s="14"/>
      <c r="B12" s="12" t="s">
        <v>22</v>
      </c>
      <c r="C12" s="12"/>
      <c r="D12" s="12"/>
      <c r="E12" s="12"/>
      <c r="F12" s="12" t="s">
        <v>23</v>
      </c>
      <c r="G12" s="12"/>
      <c r="H12" s="12"/>
      <c r="I12" s="12"/>
      <c r="J12" s="12"/>
    </row>
    <row r="13" s="3" customFormat="1" ht="48" customHeight="1" spans="1:10">
      <c r="A13" s="11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 t="s">
        <v>29</v>
      </c>
      <c r="G13" s="11"/>
      <c r="H13" s="11" t="s">
        <v>12</v>
      </c>
      <c r="I13" s="11" t="s">
        <v>14</v>
      </c>
      <c r="J13" s="11" t="s">
        <v>30</v>
      </c>
    </row>
    <row r="14" s="4" customFormat="1" ht="24.95" customHeight="1" spans="1:10">
      <c r="A14" s="11"/>
      <c r="B14" s="11" t="s">
        <v>31</v>
      </c>
      <c r="C14" s="15" t="s">
        <v>32</v>
      </c>
      <c r="D14" s="16" t="s">
        <v>33</v>
      </c>
      <c r="E14" s="29" t="s">
        <v>34</v>
      </c>
      <c r="F14" s="11" t="s">
        <v>35</v>
      </c>
      <c r="G14" s="11"/>
      <c r="H14" s="30">
        <v>10</v>
      </c>
      <c r="I14" s="30">
        <v>10</v>
      </c>
      <c r="J14" s="14"/>
    </row>
    <row r="15" s="4" customFormat="1" ht="24.95" customHeight="1" spans="1:10">
      <c r="A15" s="11"/>
      <c r="B15" s="11"/>
      <c r="C15" s="15"/>
      <c r="D15" s="16" t="s">
        <v>36</v>
      </c>
      <c r="E15" s="29" t="s">
        <v>37</v>
      </c>
      <c r="F15" s="11" t="s">
        <v>38</v>
      </c>
      <c r="G15" s="11"/>
      <c r="H15" s="30">
        <v>10</v>
      </c>
      <c r="I15" s="30">
        <v>9</v>
      </c>
      <c r="J15" s="14" t="s">
        <v>39</v>
      </c>
    </row>
    <row r="16" s="4" customFormat="1" ht="24.95" customHeight="1" spans="1:10">
      <c r="A16" s="11"/>
      <c r="B16" s="11"/>
      <c r="C16" s="15" t="s">
        <v>40</v>
      </c>
      <c r="D16" s="17" t="s">
        <v>41</v>
      </c>
      <c r="E16" s="15" t="s">
        <v>42</v>
      </c>
      <c r="F16" s="11" t="s">
        <v>43</v>
      </c>
      <c r="G16" s="11"/>
      <c r="H16" s="30">
        <v>10</v>
      </c>
      <c r="I16" s="30">
        <v>9</v>
      </c>
      <c r="J16" s="14" t="s">
        <v>39</v>
      </c>
    </row>
    <row r="17" s="4" customFormat="1" ht="24.95" customHeight="1" spans="1:10">
      <c r="A17" s="11"/>
      <c r="B17" s="11"/>
      <c r="C17" s="15"/>
      <c r="D17" s="17" t="s">
        <v>44</v>
      </c>
      <c r="E17" s="31" t="s">
        <v>45</v>
      </c>
      <c r="F17" s="32">
        <v>1</v>
      </c>
      <c r="G17" s="11"/>
      <c r="H17" s="30">
        <v>10</v>
      </c>
      <c r="I17" s="30">
        <v>10</v>
      </c>
      <c r="J17" s="14"/>
    </row>
    <row r="18" s="4" customFormat="1" ht="24.95" customHeight="1" spans="1:10">
      <c r="A18" s="11"/>
      <c r="B18" s="11"/>
      <c r="C18" s="15" t="s">
        <v>46</v>
      </c>
      <c r="D18" s="18" t="s">
        <v>47</v>
      </c>
      <c r="E18" s="15" t="s">
        <v>45</v>
      </c>
      <c r="F18" s="32">
        <v>1</v>
      </c>
      <c r="G18" s="11"/>
      <c r="H18" s="30">
        <v>5</v>
      </c>
      <c r="I18" s="30">
        <v>5</v>
      </c>
      <c r="J18" s="14"/>
    </row>
    <row r="19" s="4" customFormat="1" ht="24.95" customHeight="1" spans="1:10">
      <c r="A19" s="11"/>
      <c r="B19" s="11"/>
      <c r="C19" s="15"/>
      <c r="D19" s="18" t="s">
        <v>48</v>
      </c>
      <c r="E19" s="15" t="s">
        <v>45</v>
      </c>
      <c r="F19" s="32">
        <v>1</v>
      </c>
      <c r="G19" s="11"/>
      <c r="H19" s="30">
        <v>5</v>
      </c>
      <c r="I19" s="30">
        <v>5</v>
      </c>
      <c r="J19" s="14"/>
    </row>
    <row r="20" s="4" customFormat="1" ht="39" customHeight="1" spans="1:10">
      <c r="A20" s="11"/>
      <c r="B20" s="15" t="s">
        <v>49</v>
      </c>
      <c r="C20" s="15" t="s">
        <v>50</v>
      </c>
      <c r="D20" s="19" t="s">
        <v>51</v>
      </c>
      <c r="E20" s="15" t="s">
        <v>52</v>
      </c>
      <c r="F20" s="11" t="s">
        <v>53</v>
      </c>
      <c r="G20" s="11"/>
      <c r="H20" s="30">
        <v>10</v>
      </c>
      <c r="I20" s="30">
        <v>10</v>
      </c>
      <c r="J20" s="14"/>
    </row>
    <row r="21" s="4" customFormat="1" ht="30.75" customHeight="1" spans="1:10">
      <c r="A21" s="11"/>
      <c r="B21" s="11" t="s">
        <v>54</v>
      </c>
      <c r="C21" s="15" t="s">
        <v>55</v>
      </c>
      <c r="D21" s="19" t="s">
        <v>56</v>
      </c>
      <c r="E21" s="15" t="s">
        <v>57</v>
      </c>
      <c r="F21" s="33">
        <v>0.9</v>
      </c>
      <c r="G21" s="34"/>
      <c r="H21" s="35">
        <v>5</v>
      </c>
      <c r="I21" s="35">
        <v>4</v>
      </c>
      <c r="J21" s="41" t="s">
        <v>58</v>
      </c>
    </row>
    <row r="22" s="4" customFormat="1" ht="29.25" customHeight="1" spans="1:10">
      <c r="A22" s="11"/>
      <c r="B22" s="11"/>
      <c r="C22" s="15"/>
      <c r="D22" s="19" t="s">
        <v>59</v>
      </c>
      <c r="E22" s="15" t="s">
        <v>57</v>
      </c>
      <c r="F22" s="33">
        <v>0.95</v>
      </c>
      <c r="G22" s="34"/>
      <c r="H22" s="35">
        <v>5</v>
      </c>
      <c r="I22" s="35">
        <v>4</v>
      </c>
      <c r="J22" s="42" t="s">
        <v>60</v>
      </c>
    </row>
    <row r="23" s="4" customFormat="1" ht="30" customHeight="1" spans="1:10">
      <c r="A23" s="11"/>
      <c r="B23" s="11"/>
      <c r="C23" s="15" t="s">
        <v>61</v>
      </c>
      <c r="D23" s="19" t="s">
        <v>62</v>
      </c>
      <c r="E23" s="15" t="s">
        <v>57</v>
      </c>
      <c r="F23" s="33">
        <v>0.95</v>
      </c>
      <c r="G23" s="34"/>
      <c r="H23" s="35">
        <v>10</v>
      </c>
      <c r="I23" s="35">
        <v>9</v>
      </c>
      <c r="J23" s="42" t="s">
        <v>63</v>
      </c>
    </row>
    <row r="24" s="4" customFormat="1" ht="41.25" customHeight="1" spans="1:10">
      <c r="A24" s="11"/>
      <c r="B24" s="11" t="s">
        <v>64</v>
      </c>
      <c r="C24" s="11" t="s">
        <v>65</v>
      </c>
      <c r="D24" s="19" t="s">
        <v>66</v>
      </c>
      <c r="E24" s="15" t="s">
        <v>57</v>
      </c>
      <c r="F24" s="33">
        <v>0.9</v>
      </c>
      <c r="G24" s="34"/>
      <c r="H24" s="35">
        <v>10</v>
      </c>
      <c r="I24" s="35">
        <v>9</v>
      </c>
      <c r="J24" s="41" t="s">
        <v>67</v>
      </c>
    </row>
    <row r="25" s="4" customFormat="1" ht="21" customHeight="1" spans="1:10">
      <c r="A25" s="20" t="s">
        <v>68</v>
      </c>
      <c r="B25" s="20"/>
      <c r="C25" s="20"/>
      <c r="D25" s="20"/>
      <c r="E25" s="20"/>
      <c r="F25" s="20"/>
      <c r="G25" s="20"/>
      <c r="H25" s="36">
        <f>SUM(H14:H24)+H7</f>
        <v>100</v>
      </c>
      <c r="I25" s="36">
        <f>SUM(I14:I24)+J7</f>
        <v>94</v>
      </c>
      <c r="J25" s="43"/>
    </row>
    <row r="26" ht="128.1" customHeight="1" spans="5:9">
      <c r="E26" s="5"/>
      <c r="F26" s="5"/>
      <c r="I26" s="5"/>
    </row>
  </sheetData>
  <mergeCells count="36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11:A12"/>
    <mergeCell ref="A13:A24"/>
    <mergeCell ref="B14:B19"/>
    <mergeCell ref="B21:B23"/>
    <mergeCell ref="C14:C15"/>
    <mergeCell ref="C16:C17"/>
    <mergeCell ref="C18:C19"/>
    <mergeCell ref="C21:C22"/>
    <mergeCell ref="A6:C10"/>
  </mergeCells>
  <printOptions horizontalCentered="1"/>
  <pageMargins left="0.2" right="0.2" top="0.17" bottom="0.18" header="0.17" footer="0.17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文娟 张</dc:creator>
  <cp:lastModifiedBy>Aa.西北狼.</cp:lastModifiedBy>
  <dcterms:created xsi:type="dcterms:W3CDTF">2025-05-20T18:47:00Z</dcterms:created>
  <cp:lastPrinted>2025-08-22T18:25:00Z</cp:lastPrinted>
  <dcterms:modified xsi:type="dcterms:W3CDTF">2025-08-24T17:48:16Z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15F93FBB9FAB4B81B77B96DE8144D0EB_12</vt:lpwstr>
  </property>
  <property fmtid="{D5CDD505-2E9C-101B-9397-08002B2CF9AE}" pid="3" name="KSOProductBuildVer">
    <vt:lpwstr>2052-12.8.2.1119</vt:lpwstr>
  </property>
</Properties>
</file>