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-08《老年体育》设计制作发放" sheetId="1" r:id="rId1"/>
  </sheets>
  <definedNames>
    <definedName name="_xlnm.Print_Area" localSheetId="0">'项目支出绩效自评表-08《老年体育》设计制作发放'!$A$1:$J$21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<sst xmlns="http://schemas.openxmlformats.org/spreadsheetml/2006/main" count="64" uniqueCount="61">
  <si>
    <t>项目支出绩效自评表</t>
  </si>
  <si>
    <t>（2024年度）</t>
  </si>
  <si>
    <t>项目名称</t>
  </si>
  <si>
    <t>《老年体育》设计制作发放</t>
  </si>
  <si>
    <t>主管部门</t>
  </si>
  <si>
    <t>北京市体育局</t>
  </si>
  <si>
    <t>实施单位</t>
  </si>
  <si>
    <t>北京市体育科学研究所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</si>
  <si>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</si>
  <si>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</si>
  <si>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</si>
  <si>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</si>
  <si>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</si>
  <si>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</si>
  <si>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</si>
  <si>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</si>
  <si>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</si>
  <si>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</si>
  <si>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</si>
  <si>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</si>
  <si>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</si>
  <si>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</si>
  <si>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通过宣传中老年人科学健身知识和方法，提升中老年人科学健身知识和技能；展示中老年人丰富多彩的体育生活，提升中老年人群的社会认同度和参与度；宣传积极老龄化理念，减少消极心态，促进心理健康，推进社会和谐。</t>
  </si>
  <si>
    <t>以杂志为媒介，通过展示老年人丰富多彩体育生活，不断提升老年人群的社会认同度和参与度；推广老年人科学健身知识和体育锻炼方法，使老年人实现体质自我管理；倡导积极老龄化，提高健康寿命，改善老年生活质量。完成年度目标任务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</si>
  <si>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</si>
  <si>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</si>
  <si>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</si>
  <si>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</si>
  <si>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</si>
  <si>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</si>
  <si>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</si>
  <si>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（40分）</t>
  </si>
  <si>
    <t>数量指标</t>
  </si>
  <si>
    <t>指标1：年度发刊数量</t>
  </si>
  <si>
    <t xml:space="preserve"> ＝6期</t>
  </si>
  <si>
    <t>6期</t>
  </si>
  <si>
    <t>指标2：老年体育信息报道次数</t>
  </si>
  <si>
    <t>≥100次</t>
  </si>
  <si>
    <t>127次</t>
  </si>
  <si>
    <t>质量指标</t>
  </si>
  <si>
    <t>指标1：稿件自采自编率</t>
  </si>
  <si>
    <t>≥80%</t>
  </si>
  <si>
    <t>指标2：符合《北京市印刷行业质量标准》</t>
  </si>
  <si>
    <t>符合《北京市印刷行业质量标准》</t>
  </si>
  <si>
    <t>印刷出的刊物符合《北京市印刷行业质量标准》。</t>
  </si>
  <si>
    <t>成本指标
（20分）</t>
  </si>
  <si>
    <t>经济成本指标</t>
  </si>
  <si>
    <t>指标1：项目预算控制数</t>
  </si>
  <si>
    <t>＝66.48万元</t>
  </si>
  <si>
    <t>66.48万元</t>
  </si>
  <si>
    <t>效益指标
（20分）</t>
  </si>
  <si>
    <t>社会效益
指标</t>
  </si>
  <si>
    <t>指标1：社会影响力（定性）有所提升</t>
  </si>
  <si>
    <t>有所提升</t>
  </si>
  <si>
    <t>有提升</t>
  </si>
  <si>
    <t>证明资料不充分，今后将加强资料归档。</t>
  </si>
  <si>
    <t>满意度指标（10分）</t>
  </si>
  <si>
    <t>服务对象满意度指标</t>
  </si>
  <si>
    <t>读者满意度</t>
  </si>
  <si>
    <t>有待提升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</si>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</sst>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0"/>
    <xf numFmtId="9" fontId="0" fillId="0" borderId="0" applyFont="0" applyFill="0" applyBorder="0" applyAlignment="0" applyProtection="0">
      <alignment vertical="center"/>
    </xf>
    <xf numFmtId="0" fontId="0" fillId="0" borderId="0"/>
  </cellStyleXfs>
  <cellXfs count="46">
    <xf numFmtId="0" fontId="0" fillId="0" borderId="0" xfId="0">
      <alignment vertical="center"/>
    </xf>
    <xf numFmtId="0" fontId="1" fillId="0" borderId="0" xfId="52" applyFont="1"/>
    <xf numFmtId="0" fontId="0" fillId="0" borderId="0" xfId="52" applyAlignment="1">
      <alignment horizontal="center"/>
    </xf>
    <xf numFmtId="0" fontId="2" fillId="0" borderId="0" xfId="52" applyFont="1" applyAlignment="1">
      <alignment horizontal="center"/>
    </xf>
    <xf numFmtId="0" fontId="2" fillId="0" borderId="0" xfId="52" applyFont="1"/>
    <xf numFmtId="0" fontId="0" fillId="0" borderId="0" xfId="52" applyAlignment="1">
      <alignment vertical="center" wrapText="1"/>
    </xf>
    <xf numFmtId="0" fontId="0" fillId="0" borderId="0" xfId="52" applyAlignment="1">
      <alignment horizontal="center" vertical="center" wrapText="1"/>
    </xf>
    <xf numFmtId="0" fontId="0" fillId="0" borderId="0" xfId="52"/>
    <xf numFmtId="0" fontId="3" fillId="0" borderId="0" xfId="52" applyFont="1" applyAlignment="1">
      <alignment horizontal="left" vertical="center"/>
    </xf>
    <xf numFmtId="0" fontId="3" fillId="0" borderId="0" xfId="52" applyFont="1" applyBorder="1" applyAlignment="1">
      <alignment horizontal="center" vertical="center"/>
    </xf>
    <xf numFmtId="0" fontId="4" fillId="0" borderId="0" xfId="52" applyFont="1" applyBorder="1" applyAlignment="1">
      <alignment horizontal="center" vertical="center" wrapText="1"/>
    </xf>
    <xf numFmtId="0" fontId="4" fillId="0" borderId="1" xfId="52" applyFont="1" applyBorder="1" applyAlignment="1">
      <alignment horizontal="center" vertical="center" wrapText="1"/>
    </xf>
    <xf numFmtId="0" fontId="5" fillId="0" borderId="1" xfId="52" applyFont="1" applyBorder="1" applyAlignment="1">
      <alignment horizontal="center" vertical="center" wrapText="1"/>
    </xf>
    <xf numFmtId="0" fontId="4" fillId="0" borderId="1" xfId="52" applyFont="1" applyBorder="1" applyAlignment="1">
      <alignment horizontal="left" vertical="center" wrapText="1"/>
    </xf>
    <xf numFmtId="0" fontId="4" fillId="0" borderId="1" xfId="52" applyFont="1" applyBorder="1" applyAlignment="1">
      <alignment horizontal="right" vertical="center" wrapText="1"/>
    </xf>
    <xf numFmtId="0" fontId="4" fillId="0" borderId="1" xfId="52" applyFont="1" applyBorder="1" applyAlignment="1">
      <alignment vertical="center" wrapText="1"/>
    </xf>
    <xf numFmtId="49" fontId="6" fillId="0" borderId="1" xfId="5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52" applyFont="1" applyBorder="1" applyAlignment="1">
      <alignment horizontal="center" vertical="center" wrapText="1"/>
    </xf>
    <xf numFmtId="43" fontId="4" fillId="0" borderId="1" xfId="49" applyFont="1" applyBorder="1" applyAlignment="1">
      <alignment horizontal="center" vertical="center" wrapText="1"/>
    </xf>
    <xf numFmtId="43" fontId="5" fillId="0" borderId="1" xfId="52" applyNumberFormat="1" applyFont="1" applyBorder="1" applyAlignment="1">
      <alignment horizontal="center" vertical="center" wrapText="1" shrinkToFit="1"/>
    </xf>
    <xf numFmtId="176" fontId="4" fillId="0" borderId="1" xfId="51" applyNumberFormat="1" applyFont="1" applyBorder="1" applyAlignment="1">
      <alignment horizontal="center" vertical="center" wrapText="1"/>
    </xf>
    <xf numFmtId="177" fontId="4" fillId="0" borderId="1" xfId="51" applyNumberFormat="1" applyFont="1" applyBorder="1" applyAlignment="1">
      <alignment horizontal="center" vertical="center" wrapText="1"/>
    </xf>
    <xf numFmtId="43" fontId="4" fillId="0" borderId="1" xfId="49" applyFont="1" applyFill="1" applyBorder="1" applyAlignment="1">
      <alignment horizontal="center" vertical="center" wrapText="1"/>
    </xf>
    <xf numFmtId="177" fontId="4" fillId="0" borderId="1" xfId="52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52" applyNumberFormat="1" applyFont="1" applyFill="1" applyBorder="1" applyAlignment="1">
      <alignment horizontal="center" vertical="center" wrapText="1"/>
    </xf>
    <xf numFmtId="43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3" fontId="8" fillId="0" borderId="1" xfId="0" applyNumberFormat="1" applyFont="1" applyFill="1" applyBorder="1" applyAlignment="1">
      <alignment horizontal="center" vertical="center" wrapText="1"/>
    </xf>
    <xf numFmtId="10" fontId="4" fillId="0" borderId="1" xfId="52" applyNumberFormat="1" applyFont="1" applyBorder="1" applyAlignment="1">
      <alignment horizontal="center" vertical="center" wrapText="1"/>
    </xf>
    <xf numFmtId="0" fontId="4" fillId="0" borderId="1" xfId="52" applyFont="1" applyFill="1" applyBorder="1" applyAlignment="1">
      <alignment horizontal="center" vertical="center" wrapText="1"/>
    </xf>
    <xf numFmtId="10" fontId="4" fillId="0" borderId="1" xfId="52" applyNumberFormat="1" applyFont="1" applyFill="1" applyBorder="1" applyAlignment="1" applyProtection="1">
      <alignment horizontal="center" vertical="center" wrapText="1"/>
    </xf>
    <xf numFmtId="43" fontId="4" fillId="0" borderId="1" xfId="52" applyNumberFormat="1" applyFont="1" applyBorder="1" applyAlignment="1">
      <alignment horizontal="center" vertical="center" wrapText="1"/>
    </xf>
    <xf numFmtId="176" fontId="7" fillId="0" borderId="1" xfId="52" applyNumberFormat="1" applyFont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 vertical="center" wrapText="1"/>
    </xf>
    <xf numFmtId="0" fontId="8" fillId="0" borderId="1" xfId="52" applyFont="1" applyBorder="1" applyAlignment="1">
      <alignment horizontal="center"/>
    </xf>
    <xf numFmtId="0" fontId="2" fillId="0" borderId="1" xfId="52" applyFont="1" applyBorder="1" applyAlignment="1">
      <alignment horizontal="center"/>
    </xf>
    <xf numFmtId="0" fontId="2" fillId="0" borderId="1" xfId="52" applyFont="1" applyBorder="1"/>
    <xf numFmtId="0" fontId="4" fillId="0" borderId="1" xfId="52" applyFont="1" applyFill="1" applyBorder="1" applyAlignment="1">
      <alignment vertical="center" wrapText="1"/>
    </xf>
    <xf numFmtId="0" fontId="2" fillId="0" borderId="0" xfId="52" applyFont="1" applyFill="1"/>
    <xf numFmtId="9" fontId="2" fillId="0" borderId="0" xfId="52" applyNumberFormat="1" applyFont="1" applyAlignment="1">
      <alignment wrapText="1"/>
    </xf>
    <xf numFmtId="43" fontId="7" fillId="0" borderId="1" xfId="49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千位分隔 2" xfId="49"/>
    <cellStyle name="常规 2 2" xfId="50"/>
    <cellStyle name="百分比 2" xfId="51"/>
    <cellStyle name="常规 2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view="pageBreakPreview" zoomScaleNormal="100" topLeftCell="A9" workbookViewId="0">
      <selection activeCell="A4" sqref="A4:J21"/>
    </sheetView>
  </sheetViews>
  <sheetFormatPr defaultColWidth="9" defaultRowHeight="14.25"/>
  <cols>
    <col min="1" max="1" width="11.1333333333333" style="5" customWidth="1"/>
    <col min="2" max="2" width="11.8666666666667" style="5" customWidth="1"/>
    <col min="3" max="3" width="18.7333333333333" style="5" customWidth="1"/>
    <col min="4" max="4" width="24.0916666666667" style="5" customWidth="1"/>
    <col min="5" max="5" width="19.2666666666667" style="6" customWidth="1"/>
    <col min="6" max="6" width="12.9333333333333" style="6" customWidth="1"/>
    <col min="7" max="7" width="14.8" style="5" customWidth="1"/>
    <col min="8" max="8" width="9.2" style="5" customWidth="1"/>
    <col min="9" max="9" width="9.2" style="6" customWidth="1"/>
    <col min="10" max="10" width="23.3333333333333" style="5" customWidth="1"/>
    <col min="11" max="11" width="41.5333333333333" style="7" customWidth="1"/>
    <col min="12" max="16384" width="9" style="7"/>
  </cols>
  <sheetData>
    <row r="1" ht="22.05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2" t="s">
        <v>3</v>
      </c>
      <c r="E4" s="11"/>
      <c r="F4" s="11"/>
      <c r="G4" s="11"/>
      <c r="H4" s="11"/>
      <c r="I4" s="11"/>
      <c r="J4" s="11"/>
    </row>
    <row r="5" ht="18.75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3" t="s">
        <v>15</v>
      </c>
      <c r="E7" s="21">
        <v>66.48</v>
      </c>
      <c r="F7" s="22">
        <v>66.48</v>
      </c>
      <c r="G7" s="22">
        <v>66.48</v>
      </c>
      <c r="H7" s="23">
        <v>10</v>
      </c>
      <c r="I7" s="37">
        <f>G7/F7</f>
        <v>1</v>
      </c>
      <c r="J7" s="38">
        <f>H7*I7</f>
        <v>10</v>
      </c>
    </row>
    <row r="8" ht="17.25" customHeight="1" spans="1:10">
      <c r="A8" s="11"/>
      <c r="B8" s="11"/>
      <c r="C8" s="11"/>
      <c r="D8" s="14" t="s">
        <v>16</v>
      </c>
      <c r="E8" s="21">
        <v>66.48</v>
      </c>
      <c r="F8" s="22">
        <v>66.48</v>
      </c>
      <c r="G8" s="22">
        <v>66.48</v>
      </c>
      <c r="H8" s="24"/>
      <c r="I8" s="39"/>
      <c r="J8" s="24"/>
    </row>
    <row r="9" ht="17.25" customHeight="1" spans="1:10">
      <c r="A9" s="11"/>
      <c r="B9" s="11"/>
      <c r="C9" s="11"/>
      <c r="D9" s="14" t="s">
        <v>17</v>
      </c>
      <c r="E9" s="21"/>
      <c r="F9" s="25"/>
      <c r="G9" s="11"/>
      <c r="H9" s="24"/>
      <c r="I9" s="40"/>
      <c r="J9" s="24"/>
    </row>
    <row r="10" ht="17.25" customHeight="1" spans="1:10">
      <c r="A10" s="11"/>
      <c r="B10" s="11"/>
      <c r="C10" s="11"/>
      <c r="D10" s="14" t="s">
        <v>18</v>
      </c>
      <c r="E10" s="11"/>
      <c r="F10" s="11"/>
      <c r="G10" s="15"/>
      <c r="H10" s="26"/>
      <c r="I10" s="41"/>
      <c r="J10" s="26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145.05" customHeight="1" spans="1:10">
      <c r="A12" s="15"/>
      <c r="B12" s="13" t="s">
        <v>22</v>
      </c>
      <c r="C12" s="13"/>
      <c r="D12" s="13"/>
      <c r="E12" s="13"/>
      <c r="F12" s="13" t="s">
        <v>23</v>
      </c>
      <c r="G12" s="13"/>
      <c r="H12" s="13"/>
      <c r="I12" s="13"/>
      <c r="J12" s="13"/>
    </row>
    <row r="13" s="3" customFormat="1" ht="48" customHeight="1" spans="1:10">
      <c r="A13" s="11" t="s">
        <v>24</v>
      </c>
      <c r="B13" s="11" t="s">
        <v>25</v>
      </c>
      <c r="C13" s="11" t="s">
        <v>26</v>
      </c>
      <c r="D13" s="11" t="s">
        <v>27</v>
      </c>
      <c r="E13" s="11" t="s">
        <v>28</v>
      </c>
      <c r="F13" s="11" t="s">
        <v>29</v>
      </c>
      <c r="G13" s="11"/>
      <c r="H13" s="11" t="s">
        <v>12</v>
      </c>
      <c r="I13" s="11" t="s">
        <v>14</v>
      </c>
      <c r="J13" s="11" t="s">
        <v>30</v>
      </c>
    </row>
    <row r="14" s="4" customFormat="1" ht="25.05" customHeight="1" spans="1:10">
      <c r="A14" s="11"/>
      <c r="B14" s="11" t="s">
        <v>31</v>
      </c>
      <c r="C14" s="16" t="s">
        <v>32</v>
      </c>
      <c r="D14" s="17" t="s">
        <v>33</v>
      </c>
      <c r="E14" s="27" t="s">
        <v>34</v>
      </c>
      <c r="F14" s="28" t="s">
        <v>35</v>
      </c>
      <c r="G14" s="28"/>
      <c r="H14" s="29">
        <v>10</v>
      </c>
      <c r="I14" s="29">
        <v>10</v>
      </c>
      <c r="J14" s="15"/>
    </row>
    <row r="15" s="4" customFormat="1" ht="25.05" customHeight="1" spans="1:10">
      <c r="A15" s="11"/>
      <c r="B15" s="11"/>
      <c r="C15" s="16"/>
      <c r="D15" s="18" t="s">
        <v>36</v>
      </c>
      <c r="E15" s="30" t="s">
        <v>37</v>
      </c>
      <c r="F15" s="28" t="s">
        <v>38</v>
      </c>
      <c r="G15" s="28"/>
      <c r="H15" s="31">
        <v>10</v>
      </c>
      <c r="I15" s="31">
        <v>10</v>
      </c>
      <c r="J15" s="42"/>
    </row>
    <row r="16" s="4" customFormat="1" ht="33" customHeight="1" spans="1:11">
      <c r="A16" s="11"/>
      <c r="B16" s="11"/>
      <c r="C16" s="16" t="s">
        <v>39</v>
      </c>
      <c r="D16" s="17" t="s">
        <v>40</v>
      </c>
      <c r="E16" s="27" t="s">
        <v>41</v>
      </c>
      <c r="F16" s="32">
        <v>1</v>
      </c>
      <c r="G16" s="32"/>
      <c r="H16" s="29">
        <v>10</v>
      </c>
      <c r="I16" s="29">
        <v>10</v>
      </c>
      <c r="J16" s="15"/>
      <c r="K16" s="43"/>
    </row>
    <row r="17" s="4" customFormat="1" ht="33" customHeight="1" spans="1:11">
      <c r="A17" s="11"/>
      <c r="B17" s="11"/>
      <c r="C17" s="16"/>
      <c r="D17" s="17" t="s">
        <v>42</v>
      </c>
      <c r="E17" s="27" t="s">
        <v>43</v>
      </c>
      <c r="F17" s="32" t="s">
        <v>44</v>
      </c>
      <c r="G17" s="32"/>
      <c r="H17" s="29">
        <v>10</v>
      </c>
      <c r="I17" s="29">
        <v>10</v>
      </c>
      <c r="J17" s="15"/>
      <c r="K17" s="44"/>
    </row>
    <row r="18" s="4" customFormat="1" ht="40" customHeight="1" spans="1:10">
      <c r="A18" s="11"/>
      <c r="B18" s="16" t="s">
        <v>45</v>
      </c>
      <c r="C18" s="16" t="s">
        <v>46</v>
      </c>
      <c r="D18" s="18" t="s">
        <v>47</v>
      </c>
      <c r="E18" s="30" t="s">
        <v>48</v>
      </c>
      <c r="F18" s="33" t="s">
        <v>49</v>
      </c>
      <c r="G18" s="33"/>
      <c r="H18" s="31">
        <v>20</v>
      </c>
      <c r="I18" s="31">
        <v>20</v>
      </c>
      <c r="J18" s="15"/>
    </row>
    <row r="19" s="4" customFormat="1" ht="40" customHeight="1" spans="1:10">
      <c r="A19" s="11"/>
      <c r="B19" s="11" t="s">
        <v>50</v>
      </c>
      <c r="C19" s="16" t="s">
        <v>51</v>
      </c>
      <c r="D19" s="18" t="s">
        <v>52</v>
      </c>
      <c r="E19" s="30" t="s">
        <v>53</v>
      </c>
      <c r="F19" s="33" t="s">
        <v>54</v>
      </c>
      <c r="G19" s="33"/>
      <c r="H19" s="31">
        <v>20</v>
      </c>
      <c r="I19" s="31">
        <v>17</v>
      </c>
      <c r="J19" s="15" t="s">
        <v>55</v>
      </c>
    </row>
    <row r="20" s="4" customFormat="1" ht="106" customHeight="1" spans="1:10">
      <c r="A20" s="11"/>
      <c r="B20" s="11" t="s">
        <v>56</v>
      </c>
      <c r="C20" s="19" t="s">
        <v>57</v>
      </c>
      <c r="D20" s="18" t="s">
        <v>58</v>
      </c>
      <c r="E20" s="16" t="s">
        <v>41</v>
      </c>
      <c r="F20" s="34">
        <v>0.9803</v>
      </c>
      <c r="G20" s="11"/>
      <c r="H20" s="35">
        <v>10</v>
      </c>
      <c r="I20" s="35">
        <v>9</v>
      </c>
      <c r="J20" s="15" t="s">
        <v>59</v>
      </c>
    </row>
    <row r="21" s="4" customFormat="1" ht="21" customHeight="1" spans="1:10">
      <c r="A21" s="20" t="s">
        <v>60</v>
      </c>
      <c r="B21" s="20"/>
      <c r="C21" s="20"/>
      <c r="D21" s="20"/>
      <c r="E21" s="20"/>
      <c r="F21" s="20"/>
      <c r="G21" s="20"/>
      <c r="H21" s="36">
        <f>SUM(H14:H20)+H7</f>
        <v>100</v>
      </c>
      <c r="I21" s="36">
        <f>SUM(I14:I20)+J7</f>
        <v>96</v>
      </c>
      <c r="J21" s="45"/>
    </row>
    <row r="22" ht="128" customHeight="1" spans="5:9">
      <c r="E22" s="5"/>
      <c r="F22" s="5"/>
      <c r="I22" s="5"/>
    </row>
  </sheetData>
  <mergeCells count="29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A21:G21"/>
    <mergeCell ref="A11:A12"/>
    <mergeCell ref="A13:A20"/>
    <mergeCell ref="B14:B17"/>
    <mergeCell ref="C14:C15"/>
    <mergeCell ref="C16:C17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项目支出绩效自评表-08《老年体育》设计制作发放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JZL</dc:creator>
  <cp:lastModifiedBy>Aa.西北狼.</cp:lastModifiedBy>
  <dcterms:created xsi:type="dcterms:W3CDTF">2025-05-17T00:11:00Z</dcterms:created>
  <dcterms:modified xsi:type="dcterms:W3CDTF">2025-08-24T17:49:54Z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82BE7D8F494E4AD791ABD942481A4357_11</vt:lpwstr>
  </property>
  <property fmtid="{D5CDD505-2E9C-101B-9397-08002B2CF9AE}" pid="3" name="KSOProductBuildVer">
    <vt:lpwstr>2052-12.8.2.1119</vt:lpwstr>
  </property>
</Properties>
</file>