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05体育科技培训专项" sheetId="1" r:id="rId1"/>
  </sheets>
  <definedNames>
    <definedName name="_xlnm.Print_Area" localSheetId="0">'项目支出绩效自评表-05体育科技培训专项'!$A$1:$J$28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<sst xmlns="http://schemas.openxmlformats.org/spreadsheetml/2006/main" count="76" uniqueCount="69">
  <si>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项目支出绩效自评表</t>
  </si>
  <si>
    <t>（2024年度）</t>
  </si>
  <si>
    <t>项目名称</t>
  </si>
  <si>
    <t>体育科技培训专项</t>
  </si>
  <si>
    <t>主管部门</t>
  </si>
  <si>
    <t>北京市体育局</t>
  </si>
  <si>
    <t>实施单位</t>
  </si>
  <si>
    <t>北京市体育科学研究所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</si>
  <si>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</si>
  <si>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</si>
  <si>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</si>
  <si>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</si>
  <si>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</si>
  <si>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</si>
  <si>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</si>
  <si>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</si>
  <si>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</si>
  <si>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</si>
  <si>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</si>
  <si>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</si>
  <si>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</si>
  <si>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</si>
  <si>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1.通过对教练员的专业技能业务培训，提升教练员执教能力；
2.通过对科技人员、队医的知识更新，提高保障团队的业务软实力；
3.完善高水平运动训练和体育科研培训专家库和课程建设相关内容。</t>
  </si>
  <si>
    <t>1.已完成教练员的专业技能业务培训，提高教练员执教能力；
2.已完成科技人员、队医的知识更新，提高保障团队的业务软实力；
3.已完善高水平运动训练和体育科研培训专家库和课程建设相关内容。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</si>
  <si>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</si>
  <si>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</si>
  <si>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</si>
  <si>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</si>
  <si>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</si>
  <si>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</si>
  <si>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</si>
  <si>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（55分）</t>
  </si>
  <si>
    <t>数量指标</t>
  </si>
  <si>
    <t>培训天数</t>
  </si>
  <si>
    <t>≥18天</t>
  </si>
  <si>
    <t>20天</t>
  </si>
  <si>
    <t>培训人数</t>
  </si>
  <si>
    <t>≥700人</t>
  </si>
  <si>
    <t>1909人</t>
  </si>
  <si>
    <t>培训次数</t>
  </si>
  <si>
    <t>≥5次</t>
  </si>
  <si>
    <t>8次</t>
  </si>
  <si>
    <t>工作人员的数量</t>
  </si>
  <si>
    <t>≤10人</t>
  </si>
  <si>
    <t>6人</t>
  </si>
  <si>
    <t>工作人员占参训人员的比例</t>
  </si>
  <si>
    <t>≤10%</t>
  </si>
  <si>
    <t>质量指标</t>
  </si>
  <si>
    <t>培训人员合格率</t>
  </si>
  <si>
    <t>≥90%</t>
  </si>
  <si>
    <t>时效指标</t>
  </si>
  <si>
    <t>培训计划按期完成率</t>
  </si>
  <si>
    <t>成本指标
（10分）</t>
  </si>
  <si>
    <t>经济成本指标</t>
  </si>
  <si>
    <t>总成本</t>
  </si>
  <si>
    <t>≤103.26万元</t>
  </si>
  <si>
    <t>91.1889万元</t>
  </si>
  <si>
    <t>讲课费</t>
  </si>
  <si>
    <t>≤13%</t>
  </si>
  <si>
    <t>效益指标
（20分）</t>
  </si>
  <si>
    <t>社会效益指标</t>
  </si>
  <si>
    <t>提升体育专业人才整体素质</t>
  </si>
  <si>
    <t>证明资料不充分，今后将加强资料归档。</t>
  </si>
  <si>
    <t>可持续影响指标</t>
  </si>
  <si>
    <t>提升整体教学能力</t>
  </si>
  <si>
    <t>满意度指标（5分）</t>
  </si>
  <si>
    <t>服务对象满意度指标</t>
  </si>
  <si>
    <t>≥80%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</si>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</sst>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.0000_ ;_ @_ "/>
    <numFmt numFmtId="177" formatCode="0.00_);[Red]\(0.00\)"/>
    <numFmt numFmtId="178" formatCode="0_);[Red]\(0\)"/>
  </numFmts>
  <fonts count="32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.5"/>
      <color rgb="FF000000"/>
      <name val="宋体"/>
      <charset val="134"/>
    </font>
    <font>
      <b/>
      <sz val="10"/>
      <color indexed="8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/>
  </cellStyleXfs>
  <cellXfs count="51">
    <xf numFmtId="0" fontId="0" fillId="0" borderId="0" xfId="0">
      <alignment vertical="center"/>
    </xf>
    <xf numFmtId="0" fontId="1" fillId="0" borderId="0" xfId="49" applyFont="1"/>
    <xf numFmtId="0" fontId="0" fillId="0" borderId="0" xfId="49" applyAlignment="1">
      <alignment horizontal="center"/>
    </xf>
    <xf numFmtId="0" fontId="2" fillId="0" borderId="0" xfId="49" applyFont="1" applyAlignment="1">
      <alignment horizontal="center"/>
    </xf>
    <xf numFmtId="0" fontId="2" fillId="0" borderId="0" xfId="49" applyFont="1"/>
    <xf numFmtId="0" fontId="0" fillId="0" borderId="0" xfId="49" applyAlignment="1">
      <alignment vertical="center" wrapText="1"/>
    </xf>
    <xf numFmtId="0" fontId="0" fillId="0" borderId="0" xfId="49" applyAlignment="1">
      <alignment horizontal="center" vertical="center" wrapText="1"/>
    </xf>
    <xf numFmtId="0" fontId="0" fillId="0" borderId="0" xfId="49"/>
    <xf numFmtId="0" fontId="3" fillId="0" borderId="0" xfId="49" applyFont="1" applyAlignment="1">
      <alignment horizontal="left" vertical="center"/>
    </xf>
    <xf numFmtId="0" fontId="3" fillId="0" borderId="0" xfId="49" applyFont="1" applyBorder="1" applyAlignment="1">
      <alignment horizontal="center" vertical="center"/>
    </xf>
    <xf numFmtId="0" fontId="4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1" xfId="49" applyFont="1" applyBorder="1" applyAlignment="1">
      <alignment vertical="center" wrapText="1"/>
    </xf>
    <xf numFmtId="49" fontId="6" fillId="0" borderId="1" xfId="52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49" applyFont="1" applyBorder="1"/>
    <xf numFmtId="0" fontId="7" fillId="0" borderId="1" xfId="0" applyFont="1" applyBorder="1" applyAlignment="1">
      <alignment horizontal="left" vertical="center" wrapText="1"/>
    </xf>
    <xf numFmtId="49" fontId="6" fillId="0" borderId="1" xfId="52" applyNumberFormat="1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176" fontId="4" fillId="0" borderId="1" xfId="50" applyNumberFormat="1" applyFont="1" applyBorder="1" applyAlignment="1">
      <alignment vertical="center" wrapText="1"/>
    </xf>
    <xf numFmtId="176" fontId="5" fillId="0" borderId="1" xfId="49" applyNumberFormat="1" applyFont="1" applyBorder="1" applyAlignment="1">
      <alignment horizontal="right" vertical="center" wrapText="1" shrinkToFit="1"/>
    </xf>
    <xf numFmtId="176" fontId="5" fillId="0" borderId="1" xfId="49" applyNumberFormat="1" applyFont="1" applyBorder="1" applyAlignment="1">
      <alignment vertical="center" wrapText="1" shrinkToFit="1"/>
    </xf>
    <xf numFmtId="177" fontId="4" fillId="0" borderId="1" xfId="51" applyNumberFormat="1" applyFont="1" applyBorder="1" applyAlignment="1">
      <alignment horizontal="center" vertical="center" wrapText="1"/>
    </xf>
    <xf numFmtId="178" fontId="4" fillId="0" borderId="1" xfId="51" applyNumberFormat="1" applyFont="1" applyBorder="1" applyAlignment="1">
      <alignment horizontal="center" vertical="center" wrapText="1"/>
    </xf>
    <xf numFmtId="43" fontId="4" fillId="0" borderId="1" xfId="50" applyFont="1" applyBorder="1" applyAlignment="1">
      <alignment horizontal="center" vertical="center" wrapText="1"/>
    </xf>
    <xf numFmtId="43" fontId="4" fillId="0" borderId="1" xfId="50" applyFont="1" applyFill="1" applyBorder="1" applyAlignment="1">
      <alignment horizontal="center" vertical="center" wrapText="1"/>
    </xf>
    <xf numFmtId="178" fontId="4" fillId="0" borderId="1" xfId="49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3" applyFont="1" applyFill="1" applyBorder="1" applyAlignment="1" applyProtection="1">
      <alignment horizontal="center" vertical="center" wrapText="1"/>
    </xf>
    <xf numFmtId="9" fontId="4" fillId="0" borderId="1" xfId="3" applyNumberFormat="1" applyFont="1" applyFill="1" applyBorder="1" applyAlignment="1" applyProtection="1">
      <alignment horizontal="center" vertical="center" wrapText="1"/>
    </xf>
    <xf numFmtId="43" fontId="2" fillId="0" borderId="1" xfId="49" applyNumberFormat="1" applyFont="1" applyBorder="1"/>
    <xf numFmtId="9" fontId="4" fillId="0" borderId="1" xfId="49" applyNumberFormat="1" applyFont="1" applyBorder="1" applyAlignment="1">
      <alignment horizontal="center" vertical="center" wrapText="1"/>
    </xf>
    <xf numFmtId="43" fontId="4" fillId="0" borderId="1" xfId="49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10" fillId="0" borderId="1" xfId="49" applyFont="1" applyBorder="1"/>
    <xf numFmtId="0" fontId="2" fillId="0" borderId="1" xfId="49" applyFont="1" applyBorder="1"/>
    <xf numFmtId="0" fontId="4" fillId="0" borderId="1" xfId="49" applyFont="1" applyFill="1" applyBorder="1" applyAlignment="1">
      <alignment vertical="center" wrapText="1"/>
    </xf>
    <xf numFmtId="0" fontId="2" fillId="0" borderId="0" xfId="49" applyFont="1" applyFill="1"/>
    <xf numFmtId="0" fontId="2" fillId="0" borderId="1" xfId="49" applyFont="1" applyFill="1" applyBorder="1"/>
    <xf numFmtId="0" fontId="2" fillId="0" borderId="0" xfId="49" applyFont="1" applyFill="1" applyAlignment="1">
      <alignment wrapText="1"/>
    </xf>
    <xf numFmtId="0" fontId="11" fillId="0" borderId="1" xfId="49" applyFont="1" applyFill="1" applyBorder="1" applyAlignment="1">
      <alignment vertical="center" wrapText="1"/>
    </xf>
    <xf numFmtId="43" fontId="8" fillId="0" borderId="1" xfId="50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  <cellStyle name="百分比 2" xfId="51"/>
    <cellStyle name="常规 2 2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topLeftCell="A13" workbookViewId="0">
      <selection activeCell="A4" sqref="A4:J28"/>
    </sheetView>
  </sheetViews>
  <sheetFormatPr defaultColWidth="9" defaultRowHeight="14.25"/>
  <cols>
    <col min="1" max="1" width="11.1333333333333" style="5" customWidth="1"/>
    <col min="2" max="2" width="11.8666666666667" style="5" customWidth="1"/>
    <col min="3" max="3" width="18.7333333333333" style="5" customWidth="1"/>
    <col min="4" max="4" width="24.0916666666667" style="5" customWidth="1"/>
    <col min="5" max="5" width="19.2666666666667" style="6" customWidth="1"/>
    <col min="6" max="6" width="12.9333333333333" style="6" customWidth="1"/>
    <col min="7" max="7" width="14.8" style="5" customWidth="1"/>
    <col min="8" max="8" width="9.2" style="5" customWidth="1"/>
    <col min="9" max="9" width="9.2" style="6" customWidth="1"/>
    <col min="10" max="10" width="23.3333333333333" style="5" customWidth="1"/>
    <col min="11" max="11" width="41.5333333333333" style="7" customWidth="1"/>
    <col min="12" max="16384" width="9" style="7"/>
  </cols>
  <sheetData>
    <row r="1" ht="22.0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2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3" t="s">
        <v>15</v>
      </c>
      <c r="E7" s="22">
        <v>103.26</v>
      </c>
      <c r="F7" s="23">
        <v>93.26</v>
      </c>
      <c r="G7" s="24">
        <v>91.1889</v>
      </c>
      <c r="H7" s="25">
        <v>10</v>
      </c>
      <c r="I7" s="41">
        <f>G7/F7</f>
        <v>0.977792193866609</v>
      </c>
      <c r="J7" s="42">
        <f>H7*I7</f>
        <v>9.77792193866609</v>
      </c>
    </row>
    <row r="8" ht="17.25" customHeight="1" spans="1:10">
      <c r="A8" s="11"/>
      <c r="B8" s="11"/>
      <c r="C8" s="11"/>
      <c r="D8" s="14" t="s">
        <v>16</v>
      </c>
      <c r="E8" s="22">
        <v>103.26</v>
      </c>
      <c r="F8" s="23">
        <v>93.26</v>
      </c>
      <c r="G8" s="24">
        <v>91.1889</v>
      </c>
      <c r="H8" s="26"/>
      <c r="I8" s="43"/>
      <c r="J8" s="26"/>
    </row>
    <row r="9" ht="17.25" customHeight="1" spans="1:10">
      <c r="A9" s="11"/>
      <c r="B9" s="11"/>
      <c r="C9" s="11"/>
      <c r="D9" s="14" t="s">
        <v>17</v>
      </c>
      <c r="E9" s="27"/>
      <c r="F9" s="28"/>
      <c r="G9" s="11"/>
      <c r="H9" s="26"/>
      <c r="I9" s="44"/>
      <c r="J9" s="26"/>
    </row>
    <row r="10" ht="17.25" customHeight="1" spans="1:10">
      <c r="A10" s="11"/>
      <c r="B10" s="11"/>
      <c r="C10" s="11"/>
      <c r="D10" s="14" t="s">
        <v>18</v>
      </c>
      <c r="E10" s="11"/>
      <c r="F10" s="11"/>
      <c r="G10" s="15"/>
      <c r="H10" s="29"/>
      <c r="I10" s="44"/>
      <c r="J10" s="29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.05" customHeight="1" spans="1:10">
      <c r="A12" s="15"/>
      <c r="B12" s="13" t="s">
        <v>22</v>
      </c>
      <c r="C12" s="13"/>
      <c r="D12" s="13"/>
      <c r="E12" s="13"/>
      <c r="F12" s="13" t="s">
        <v>23</v>
      </c>
      <c r="G12" s="13"/>
      <c r="H12" s="13"/>
      <c r="I12" s="13"/>
      <c r="J12" s="13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5.05" customHeight="1" spans="1:11">
      <c r="A14" s="11"/>
      <c r="B14" s="11" t="s">
        <v>31</v>
      </c>
      <c r="C14" s="16" t="s">
        <v>32</v>
      </c>
      <c r="D14" s="17" t="s">
        <v>33</v>
      </c>
      <c r="E14" s="30" t="s">
        <v>34</v>
      </c>
      <c r="F14" s="31" t="s">
        <v>35</v>
      </c>
      <c r="G14" s="31"/>
      <c r="H14" s="32">
        <v>10</v>
      </c>
      <c r="I14" s="32">
        <v>10</v>
      </c>
      <c r="J14" s="45"/>
      <c r="K14" s="46"/>
    </row>
    <row r="15" s="4" customFormat="1" ht="25.05" customHeight="1" spans="1:11">
      <c r="A15" s="11"/>
      <c r="B15" s="11"/>
      <c r="C15" s="16"/>
      <c r="D15" s="17" t="s">
        <v>36</v>
      </c>
      <c r="E15" s="30" t="s">
        <v>37</v>
      </c>
      <c r="F15" s="33" t="s">
        <v>38</v>
      </c>
      <c r="G15" s="33"/>
      <c r="H15" s="32">
        <v>10</v>
      </c>
      <c r="I15" s="32">
        <v>10</v>
      </c>
      <c r="J15" s="47"/>
      <c r="K15" s="48"/>
    </row>
    <row r="16" s="4" customFormat="1" ht="25.05" customHeight="1" spans="1:11">
      <c r="A16" s="11"/>
      <c r="B16" s="11"/>
      <c r="C16" s="16"/>
      <c r="D16" s="17" t="s">
        <v>39</v>
      </c>
      <c r="E16" s="30" t="s">
        <v>40</v>
      </c>
      <c r="F16" s="33" t="s">
        <v>41</v>
      </c>
      <c r="G16" s="33"/>
      <c r="H16" s="32">
        <v>10</v>
      </c>
      <c r="I16" s="32">
        <v>10</v>
      </c>
      <c r="J16" s="47"/>
      <c r="K16" s="48"/>
    </row>
    <row r="17" s="4" customFormat="1" ht="25.05" customHeight="1" spans="1:11">
      <c r="A17" s="11"/>
      <c r="B17" s="11"/>
      <c r="C17" s="16"/>
      <c r="D17" s="17" t="s">
        <v>42</v>
      </c>
      <c r="E17" s="30" t="s">
        <v>43</v>
      </c>
      <c r="F17" s="34" t="s">
        <v>44</v>
      </c>
      <c r="G17" s="34"/>
      <c r="H17" s="32">
        <v>5</v>
      </c>
      <c r="I17" s="32">
        <v>5</v>
      </c>
      <c r="J17" s="49"/>
      <c r="K17" s="46"/>
    </row>
    <row r="18" s="4" customFormat="1" ht="25.05" customHeight="1" spans="1:11">
      <c r="A18" s="11"/>
      <c r="B18" s="11"/>
      <c r="C18" s="16"/>
      <c r="D18" s="17" t="s">
        <v>45</v>
      </c>
      <c r="E18" s="30" t="s">
        <v>46</v>
      </c>
      <c r="F18" s="35">
        <v>0.01</v>
      </c>
      <c r="G18" s="35"/>
      <c r="H18" s="32">
        <v>5</v>
      </c>
      <c r="I18" s="32">
        <v>5</v>
      </c>
      <c r="J18" s="45"/>
      <c r="K18" s="46"/>
    </row>
    <row r="19" s="4" customFormat="1" ht="25.05" customHeight="1" spans="1:11">
      <c r="A19" s="11"/>
      <c r="B19" s="11"/>
      <c r="C19" s="16" t="s">
        <v>47</v>
      </c>
      <c r="D19" s="17" t="s">
        <v>48</v>
      </c>
      <c r="E19" s="30" t="s">
        <v>49</v>
      </c>
      <c r="F19" s="33">
        <v>0.93</v>
      </c>
      <c r="G19" s="33"/>
      <c r="H19" s="32">
        <v>10</v>
      </c>
      <c r="I19" s="32">
        <v>10</v>
      </c>
      <c r="J19" s="45"/>
      <c r="K19" s="46"/>
    </row>
    <row r="20" s="4" customFormat="1" ht="39" customHeight="1" spans="1:11">
      <c r="A20" s="11"/>
      <c r="B20" s="11"/>
      <c r="C20" s="16" t="s">
        <v>50</v>
      </c>
      <c r="D20" s="17" t="s">
        <v>51</v>
      </c>
      <c r="E20" s="30" t="s">
        <v>49</v>
      </c>
      <c r="F20" s="33">
        <v>0.9</v>
      </c>
      <c r="G20" s="33"/>
      <c r="H20" s="32">
        <v>5</v>
      </c>
      <c r="I20" s="32">
        <v>5</v>
      </c>
      <c r="J20" s="45"/>
      <c r="K20" s="46"/>
    </row>
    <row r="21" s="4" customFormat="1" ht="39" customHeight="1" spans="1:11">
      <c r="A21" s="11"/>
      <c r="B21" s="16" t="s">
        <v>52</v>
      </c>
      <c r="C21" s="16" t="s">
        <v>53</v>
      </c>
      <c r="D21" s="17" t="s">
        <v>54</v>
      </c>
      <c r="E21" s="30" t="s">
        <v>55</v>
      </c>
      <c r="F21" s="34" t="s">
        <v>56</v>
      </c>
      <c r="G21" s="34"/>
      <c r="H21" s="32">
        <v>5</v>
      </c>
      <c r="I21" s="32">
        <v>5</v>
      </c>
      <c r="J21" s="45"/>
      <c r="K21" s="46"/>
    </row>
    <row r="22" s="4" customFormat="1" ht="39" customHeight="1" spans="1:11">
      <c r="A22" s="11"/>
      <c r="B22" s="16"/>
      <c r="C22" s="16"/>
      <c r="D22" s="17" t="s">
        <v>57</v>
      </c>
      <c r="E22" s="30" t="s">
        <v>58</v>
      </c>
      <c r="F22" s="36">
        <v>0.113</v>
      </c>
      <c r="G22" s="35"/>
      <c r="H22" s="32">
        <v>5</v>
      </c>
      <c r="I22" s="32">
        <v>5</v>
      </c>
      <c r="J22" s="45"/>
      <c r="K22" s="46"/>
    </row>
    <row r="23" s="4" customFormat="1" ht="39" hidden="1" customHeight="1" spans="1:10">
      <c r="A23" s="11"/>
      <c r="B23" s="16"/>
      <c r="C23" s="16"/>
      <c r="D23" s="18"/>
      <c r="E23" s="18"/>
      <c r="F23" s="18"/>
      <c r="G23" s="18"/>
      <c r="H23" s="37"/>
      <c r="I23" s="37"/>
      <c r="J23" s="18"/>
    </row>
    <row r="24" s="4" customFormat="1" ht="39" hidden="1" customHeight="1" spans="1:10">
      <c r="A24" s="11"/>
      <c r="B24" s="16"/>
      <c r="C24" s="16"/>
      <c r="D24" s="18"/>
      <c r="E24" s="18"/>
      <c r="F24" s="18"/>
      <c r="G24" s="18"/>
      <c r="H24" s="37"/>
      <c r="I24" s="37"/>
      <c r="J24" s="18"/>
    </row>
    <row r="25" s="4" customFormat="1" ht="49.05" customHeight="1" spans="1:10">
      <c r="A25" s="11"/>
      <c r="B25" s="11" t="s">
        <v>59</v>
      </c>
      <c r="C25" s="16" t="s">
        <v>60</v>
      </c>
      <c r="D25" s="19" t="s">
        <v>61</v>
      </c>
      <c r="E25" s="16" t="s">
        <v>49</v>
      </c>
      <c r="F25" s="38">
        <v>0.9</v>
      </c>
      <c r="G25" s="11"/>
      <c r="H25" s="39">
        <v>10</v>
      </c>
      <c r="I25" s="39">
        <v>8</v>
      </c>
      <c r="J25" s="15" t="s">
        <v>62</v>
      </c>
    </row>
    <row r="26" s="4" customFormat="1" ht="36" customHeight="1" spans="1:10">
      <c r="A26" s="11"/>
      <c r="B26" s="11"/>
      <c r="C26" s="16" t="s">
        <v>63</v>
      </c>
      <c r="D26" s="19" t="s">
        <v>64</v>
      </c>
      <c r="E26" s="16" t="s">
        <v>49</v>
      </c>
      <c r="F26" s="38">
        <v>0.9</v>
      </c>
      <c r="G26" s="11"/>
      <c r="H26" s="39">
        <v>10</v>
      </c>
      <c r="I26" s="39">
        <v>8</v>
      </c>
      <c r="J26" s="15" t="s">
        <v>62</v>
      </c>
    </row>
    <row r="27" s="4" customFormat="1" ht="39" customHeight="1" spans="1:10">
      <c r="A27" s="11"/>
      <c r="B27" s="11" t="s">
        <v>65</v>
      </c>
      <c r="C27" s="11" t="s">
        <v>66</v>
      </c>
      <c r="D27" s="20" t="s">
        <v>66</v>
      </c>
      <c r="E27" s="16" t="s">
        <v>67</v>
      </c>
      <c r="F27" s="38">
        <v>0.9</v>
      </c>
      <c r="G27" s="11"/>
      <c r="H27" s="39">
        <v>5</v>
      </c>
      <c r="I27" s="39">
        <v>5</v>
      </c>
      <c r="J27" s="15"/>
    </row>
    <row r="28" s="4" customFormat="1" ht="21" customHeight="1" spans="1:10">
      <c r="A28" s="21" t="s">
        <v>68</v>
      </c>
      <c r="B28" s="21"/>
      <c r="C28" s="21"/>
      <c r="D28" s="21"/>
      <c r="E28" s="21"/>
      <c r="F28" s="21"/>
      <c r="G28" s="21"/>
      <c r="H28" s="40">
        <f>SUM(H14:H27)+H7</f>
        <v>100</v>
      </c>
      <c r="I28" s="40">
        <f>SUM(I14:I27)+J7</f>
        <v>95.7779219386661</v>
      </c>
      <c r="J28" s="50"/>
    </row>
    <row r="29" ht="128" customHeight="1" spans="5:9">
      <c r="E29" s="5"/>
      <c r="F29" s="5"/>
      <c r="I29" s="5"/>
    </row>
  </sheetData>
  <mergeCells count="3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5:G25"/>
    <mergeCell ref="F26:G26"/>
    <mergeCell ref="F27:G27"/>
    <mergeCell ref="A28:G28"/>
    <mergeCell ref="A11:A12"/>
    <mergeCell ref="A13:A27"/>
    <mergeCell ref="B14:B20"/>
    <mergeCell ref="B21:B24"/>
    <mergeCell ref="B25:B26"/>
    <mergeCell ref="C14:C18"/>
    <mergeCell ref="C21:C24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项目支出绩效自评表-05体育科技培训专项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2025-05-16T16:10:00Z</dcterms:created>
  <dcterms:modified xsi:type="dcterms:W3CDTF">2025-08-24T17:49:39Z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0129D4D2B63C4E38AE8CBFF9FB8A33E1_11</vt:lpwstr>
  </property>
  <property fmtid="{D5CDD505-2E9C-101B-9397-08002B2CF9AE}" pid="3" name="KSOProductBuildVer">
    <vt:lpwstr>2052-12.8.2.1119</vt:lpwstr>
  </property>
</Properties>
</file>