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-01改革与发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<sst xmlns="http://schemas.openxmlformats.org/spreadsheetml/2006/main" count="64" uniqueCount="56">
  <si>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项目支出绩效自评表</t>
  </si>
  <si>
    <t>（2024年度）</t>
  </si>
  <si>
    <t>项目名称</t>
  </si>
  <si>
    <t>改革与发展</t>
  </si>
  <si>
    <t>主管部门</t>
  </si>
  <si>
    <t>北京市体育局</t>
  </si>
  <si>
    <t>实施单位</t>
  </si>
  <si>
    <t>北京市体育科学研究所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</si>
  <si>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</si>
  <si>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</si>
  <si>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</si>
  <si>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</si>
  <si>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</si>
  <si>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</si>
  <si>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</si>
  <si>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</si>
  <si>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</si>
  <si>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</si>
  <si>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</si>
  <si>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</si>
  <si>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</si>
  <si>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</si>
  <si>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形成相关的课题研究报告，促进体科所学术发展建设，为北京市的体育发展提供科技支撑与帮助。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</si>
  <si>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</si>
  <si>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</si>
  <si>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</si>
  <si>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</si>
  <si>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</si>
  <si>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</si>
  <si>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</si>
  <si>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</si>
  <si>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</si>
  <si>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课题研究报告</t>
  </si>
  <si>
    <t>≥3份</t>
  </si>
  <si>
    <t>3份</t>
  </si>
  <si>
    <t>质量指标</t>
  </si>
  <si>
    <t>子课题验收合格率</t>
  </si>
  <si>
    <t>≥90%</t>
  </si>
  <si>
    <t>时效指标</t>
  </si>
  <si>
    <t>工作任务完成及时率</t>
  </si>
  <si>
    <t>成本指标
（10分）</t>
  </si>
  <si>
    <t>经济成本指标</t>
  </si>
  <si>
    <t>项目预算控制数</t>
  </si>
  <si>
    <t>90万元≤控制数≤100万元</t>
  </si>
  <si>
    <t>100万元</t>
  </si>
  <si>
    <t>效益指标
（20分）</t>
  </si>
  <si>
    <t>社会效益指标</t>
  </si>
  <si>
    <t>发挥科技在竞技体育发展中的先导和保障作用</t>
  </si>
  <si>
    <t>≥80%</t>
  </si>
  <si>
    <t>今后加强对项目实施效果的调查与评价。</t>
  </si>
  <si>
    <t>可持续影响指标</t>
  </si>
  <si>
    <t>对竞技体育可持续发展影响程度</t>
  </si>
  <si>
    <t>满意度指标（10分）</t>
  </si>
  <si>
    <t>服务对象满意度指标</t>
  </si>
  <si>
    <t>课题研究成果使用对象满意度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</si>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</sst>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9" fontId="0" fillId="0" borderId="0" applyFont="0" applyFill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52" applyFont="1"/>
    <xf numFmtId="0" fontId="0" fillId="0" borderId="0" xfId="52" applyAlignment="1">
      <alignment horizontal="center"/>
    </xf>
    <xf numFmtId="0" fontId="2" fillId="0" borderId="0" xfId="52" applyFont="1" applyAlignment="1">
      <alignment horizontal="center"/>
    </xf>
    <xf numFmtId="0" fontId="2" fillId="0" borderId="0" xfId="52" applyFont="1"/>
    <xf numFmtId="0" fontId="0" fillId="0" borderId="0" xfId="52" applyAlignment="1">
      <alignment vertical="center" wrapText="1"/>
    </xf>
    <xf numFmtId="0" fontId="0" fillId="0" borderId="0" xfId="52" applyAlignment="1">
      <alignment horizontal="center" vertical="center" wrapText="1"/>
    </xf>
    <xf numFmtId="0" fontId="0" fillId="0" borderId="0" xfId="52"/>
    <xf numFmtId="0" fontId="3" fillId="0" borderId="0" xfId="52" applyFont="1" applyAlignment="1">
      <alignment horizontal="left" vertical="center"/>
    </xf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right" vertical="center" wrapText="1"/>
    </xf>
    <xf numFmtId="0" fontId="4" fillId="0" borderId="1" xfId="52" applyFont="1" applyBorder="1" applyAlignment="1">
      <alignment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43" fontId="4" fillId="0" borderId="1" xfId="49" applyFont="1" applyBorder="1" applyAlignment="1">
      <alignment vertical="center" wrapText="1"/>
    </xf>
    <xf numFmtId="43" fontId="7" fillId="0" borderId="1" xfId="52" applyNumberFormat="1" applyFont="1" applyBorder="1" applyAlignment="1">
      <alignment horizontal="right" vertical="center" wrapText="1" shrinkToFit="1"/>
    </xf>
    <xf numFmtId="43" fontId="7" fillId="0" borderId="1" xfId="52" applyNumberFormat="1" applyFont="1" applyBorder="1" applyAlignment="1">
      <alignment vertical="center" wrapText="1" shrinkToFit="1"/>
    </xf>
    <xf numFmtId="176" fontId="4" fillId="0" borderId="1" xfId="51" applyNumberFormat="1" applyFont="1" applyBorder="1" applyAlignment="1">
      <alignment horizontal="center" vertical="center" wrapText="1"/>
    </xf>
    <xf numFmtId="177" fontId="4" fillId="0" borderId="1" xfId="51" applyNumberFormat="1" applyFont="1" applyBorder="1" applyAlignment="1">
      <alignment horizontal="center" vertical="center" wrapText="1"/>
    </xf>
    <xf numFmtId="43" fontId="4" fillId="0" borderId="1" xfId="49" applyFont="1" applyBorder="1" applyAlignment="1">
      <alignment horizontal="center" vertical="center" wrapText="1"/>
    </xf>
    <xf numFmtId="43" fontId="4" fillId="0" borderId="1" xfId="49" applyFont="1" applyFill="1" applyBorder="1" applyAlignment="1">
      <alignment horizontal="center" vertical="center" wrapText="1"/>
    </xf>
    <xf numFmtId="177" fontId="4" fillId="0" borderId="1" xfId="5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43" fontId="4" fillId="0" borderId="1" xfId="52" applyNumberFormat="1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8" fillId="0" borderId="1" xfId="52" applyFont="1" applyBorder="1"/>
    <xf numFmtId="0" fontId="2" fillId="0" borderId="1" xfId="52" applyFont="1" applyBorder="1"/>
    <xf numFmtId="43" fontId="6" fillId="0" borderId="1" xfId="49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2 2" xfId="50"/>
    <cellStyle name="百分比 2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SheetLayoutView="70" workbookViewId="0">
      <selection activeCell="N16" sqref="N16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775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5.1083333333333" style="5" customWidth="1"/>
    <col min="11" max="16384" width="9" style="7"/>
  </cols>
  <sheetData>
    <row r="1" ht="22.0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8">
        <v>100</v>
      </c>
      <c r="F7" s="19">
        <v>100</v>
      </c>
      <c r="G7" s="20">
        <v>100</v>
      </c>
      <c r="H7" s="21">
        <v>10</v>
      </c>
      <c r="I7" s="31">
        <f>G7/F7</f>
        <v>1</v>
      </c>
      <c r="J7" s="32">
        <f>H7*I7</f>
        <v>10</v>
      </c>
    </row>
    <row r="8" ht="17.25" customHeight="1" spans="1:10">
      <c r="A8" s="11"/>
      <c r="B8" s="11"/>
      <c r="C8" s="11"/>
      <c r="D8" s="13" t="s">
        <v>16</v>
      </c>
      <c r="E8" s="18">
        <v>100</v>
      </c>
      <c r="F8" s="19">
        <v>100</v>
      </c>
      <c r="G8" s="20">
        <v>100</v>
      </c>
      <c r="H8" s="22"/>
      <c r="I8" s="33"/>
      <c r="J8" s="22"/>
    </row>
    <row r="9" ht="17.25" customHeight="1" spans="1:10">
      <c r="A9" s="11"/>
      <c r="B9" s="11"/>
      <c r="C9" s="11"/>
      <c r="D9" s="13" t="s">
        <v>17</v>
      </c>
      <c r="E9" s="23"/>
      <c r="F9" s="24"/>
      <c r="G9" s="11"/>
      <c r="H9" s="22"/>
      <c r="I9" s="34"/>
      <c r="J9" s="22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5"/>
      <c r="I10" s="34"/>
      <c r="J10" s="25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49.2" customHeight="1" spans="1:10">
      <c r="A12" s="14"/>
      <c r="B12" s="12" t="s">
        <v>22</v>
      </c>
      <c r="C12" s="12"/>
      <c r="D12" s="12"/>
      <c r="E12" s="12"/>
      <c r="F12" s="12" t="s">
        <v>22</v>
      </c>
      <c r="G12" s="12"/>
      <c r="H12" s="12"/>
      <c r="I12" s="12"/>
      <c r="J12" s="12"/>
    </row>
    <row r="13" s="3" customFormat="1" ht="48" customHeight="1" spans="1:10">
      <c r="A13" s="11" t="s">
        <v>23</v>
      </c>
      <c r="B13" s="11" t="s">
        <v>24</v>
      </c>
      <c r="C13" s="11" t="s">
        <v>25</v>
      </c>
      <c r="D13" s="11" t="s">
        <v>26</v>
      </c>
      <c r="E13" s="11" t="s">
        <v>27</v>
      </c>
      <c r="F13" s="11" t="s">
        <v>28</v>
      </c>
      <c r="G13" s="11"/>
      <c r="H13" s="11" t="s">
        <v>12</v>
      </c>
      <c r="I13" s="11" t="s">
        <v>14</v>
      </c>
      <c r="J13" s="11" t="s">
        <v>29</v>
      </c>
    </row>
    <row r="14" s="4" customFormat="1" ht="25.05" customHeight="1" spans="1:10">
      <c r="A14" s="11"/>
      <c r="B14" s="11" t="s">
        <v>30</v>
      </c>
      <c r="C14" s="15" t="s">
        <v>31</v>
      </c>
      <c r="D14" s="16" t="s">
        <v>32</v>
      </c>
      <c r="E14" s="26" t="s">
        <v>33</v>
      </c>
      <c r="F14" s="11" t="s">
        <v>34</v>
      </c>
      <c r="G14" s="11"/>
      <c r="H14" s="27">
        <v>30</v>
      </c>
      <c r="I14" s="27">
        <v>30</v>
      </c>
      <c r="J14" s="14"/>
    </row>
    <row r="15" s="4" customFormat="1" ht="25.05" customHeight="1" spans="1:10">
      <c r="A15" s="11"/>
      <c r="B15" s="11"/>
      <c r="C15" s="15" t="s">
        <v>35</v>
      </c>
      <c r="D15" s="16" t="s">
        <v>36</v>
      </c>
      <c r="E15" s="26" t="s">
        <v>37</v>
      </c>
      <c r="F15" s="28">
        <v>1</v>
      </c>
      <c r="G15" s="28"/>
      <c r="H15" s="27">
        <v>10</v>
      </c>
      <c r="I15" s="27">
        <v>10</v>
      </c>
      <c r="J15" s="14"/>
    </row>
    <row r="16" s="4" customFormat="1" ht="25.05" customHeight="1" spans="1:10">
      <c r="A16" s="11"/>
      <c r="B16" s="11"/>
      <c r="C16" s="15" t="s">
        <v>38</v>
      </c>
      <c r="D16" s="16" t="s">
        <v>39</v>
      </c>
      <c r="E16" s="26" t="s">
        <v>37</v>
      </c>
      <c r="F16" s="28">
        <v>1</v>
      </c>
      <c r="G16" s="28"/>
      <c r="H16" s="27">
        <v>10</v>
      </c>
      <c r="I16" s="27">
        <v>10</v>
      </c>
      <c r="J16" s="14"/>
    </row>
    <row r="17" s="4" customFormat="1" ht="39" customHeight="1" spans="1:10">
      <c r="A17" s="11"/>
      <c r="B17" s="15" t="s">
        <v>40</v>
      </c>
      <c r="C17" s="15" t="s">
        <v>41</v>
      </c>
      <c r="D17" s="16" t="s">
        <v>42</v>
      </c>
      <c r="E17" s="15" t="s">
        <v>43</v>
      </c>
      <c r="F17" s="11" t="s">
        <v>44</v>
      </c>
      <c r="G17" s="11"/>
      <c r="H17" s="27">
        <v>10</v>
      </c>
      <c r="I17" s="27">
        <v>10</v>
      </c>
      <c r="J17" s="14"/>
    </row>
    <row r="18" s="4" customFormat="1" ht="49.05" customHeight="1" spans="1:10">
      <c r="A18" s="11"/>
      <c r="B18" s="11" t="s">
        <v>45</v>
      </c>
      <c r="C18" s="15" t="s">
        <v>46</v>
      </c>
      <c r="D18" s="16" t="s">
        <v>47</v>
      </c>
      <c r="E18" s="15" t="s">
        <v>48</v>
      </c>
      <c r="F18" s="28">
        <v>0.8</v>
      </c>
      <c r="G18" s="28"/>
      <c r="H18" s="29">
        <v>10</v>
      </c>
      <c r="I18" s="29">
        <v>8</v>
      </c>
      <c r="J18" s="12" t="s">
        <v>49</v>
      </c>
    </row>
    <row r="19" s="4" customFormat="1" ht="36" customHeight="1" spans="1:10">
      <c r="A19" s="11"/>
      <c r="B19" s="11"/>
      <c r="C19" s="15" t="s">
        <v>50</v>
      </c>
      <c r="D19" s="16" t="s">
        <v>51</v>
      </c>
      <c r="E19" s="15" t="s">
        <v>48</v>
      </c>
      <c r="F19" s="28">
        <v>0.8</v>
      </c>
      <c r="G19" s="28"/>
      <c r="H19" s="29">
        <v>10</v>
      </c>
      <c r="I19" s="29">
        <v>8</v>
      </c>
      <c r="J19" s="12" t="s">
        <v>49</v>
      </c>
    </row>
    <row r="20" s="4" customFormat="1" ht="39" customHeight="1" spans="1:10">
      <c r="A20" s="11"/>
      <c r="B20" s="11" t="s">
        <v>52</v>
      </c>
      <c r="C20" s="11" t="s">
        <v>53</v>
      </c>
      <c r="D20" s="16" t="s">
        <v>54</v>
      </c>
      <c r="E20" s="15" t="s">
        <v>48</v>
      </c>
      <c r="F20" s="28">
        <v>0.8</v>
      </c>
      <c r="G20" s="28"/>
      <c r="H20" s="29">
        <v>10</v>
      </c>
      <c r="I20" s="29">
        <v>9</v>
      </c>
      <c r="J20" s="12" t="s">
        <v>49</v>
      </c>
    </row>
    <row r="21" s="4" customFormat="1" ht="21" customHeight="1" spans="1:10">
      <c r="A21" s="17" t="s">
        <v>55</v>
      </c>
      <c r="B21" s="17"/>
      <c r="C21" s="17"/>
      <c r="D21" s="17"/>
      <c r="E21" s="17"/>
      <c r="F21" s="17"/>
      <c r="G21" s="17"/>
      <c r="H21" s="30">
        <f>SUM(H14:H20)+H7</f>
        <v>100</v>
      </c>
      <c r="I21" s="30">
        <f>SUM(I14:I20)+J7</f>
        <v>95</v>
      </c>
      <c r="J21" s="35"/>
    </row>
    <row r="22" ht="127.95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6"/>
    <mergeCell ref="B18:B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项目支出绩效自评表-01改革与发展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微信用户</cp:lastModifiedBy>
  <dcterms:created xsi:type="dcterms:W3CDTF">2025-05-17T17:17:00Z</dcterms:created>
  <dcterms:modified xsi:type="dcterms:W3CDTF">2025-08-27T18:14:45Z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C66DB0F6F7074E54894DED2240DE9787_11</vt:lpwstr>
  </property>
  <property fmtid="{D5CDD505-2E9C-101B-9397-08002B2CF9AE}" pid="3" name="KSOProductBuildVer">
    <vt:lpwstr>2052-12.8.2.1119</vt:lpwstr>
  </property>
</Properties>
</file>