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03长跑技术研究与应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<sst xmlns="http://schemas.openxmlformats.org/spreadsheetml/2006/main" count="83" uniqueCount="77">
  <si>
    <t>项目支出绩效自评表</t>
  </si>
  <si>
    <t>（2024年度）</t>
  </si>
  <si>
    <t>项目名称</t>
  </si>
  <si>
    <t>长跑技术研究与应用</t>
  </si>
  <si>
    <t>主管部门</t>
  </si>
  <si>
    <t>北京市体育局</t>
  </si>
  <si>
    <t>实施单位</t>
  </si>
  <si>
    <t>北京市体育科学研究所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</si>
  <si>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</si>
  <si>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</si>
  <si>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</si>
  <si>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</si>
  <si>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</si>
  <si>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</si>
  <si>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</si>
  <si>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</si>
  <si>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</si>
  <si>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</si>
  <si>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</si>
  <si>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</si>
  <si>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</si>
  <si>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</si>
  <si>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深入开展跑步相关研究；研制训练生物反馈仪设备1套，研制训练评估软件系统1套，研制体育科研监测数据管理平台，实现报告反馈。</t>
  </si>
  <si>
    <t>完成国产跑台等设备的购置，通过公众号进行科普宣传；研制训练生物反馈仪设备1套，研制训练评估软件系统1套，研制体育科研监测数据管理平台，实现报告反馈。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</si>
  <si>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</si>
  <si>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</si>
  <si>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</si>
  <si>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</si>
  <si>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</si>
  <si>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</si>
  <si>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</si>
  <si>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</si>
  <si>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</si>
  <si>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报告反馈人次</t>
  </si>
  <si>
    <t>≥4000人次</t>
  </si>
  <si>
    <t>5407人次</t>
  </si>
  <si>
    <t>科技助力设备购置数量</t>
  </si>
  <si>
    <t>＝8台</t>
  </si>
  <si>
    <t>8台</t>
  </si>
  <si>
    <t>心理生物反馈系统</t>
  </si>
  <si>
    <t>＝1套</t>
  </si>
  <si>
    <t>1套</t>
  </si>
  <si>
    <t>心理反馈测试次数</t>
  </si>
  <si>
    <t>≥10次</t>
  </si>
  <si>
    <t>10次</t>
  </si>
  <si>
    <t>质量指标</t>
  </si>
  <si>
    <t>设备质量合格率</t>
  </si>
  <si>
    <t>≥90%</t>
  </si>
  <si>
    <t>安装工程验收合格率</t>
  </si>
  <si>
    <t>数据完整性</t>
  </si>
  <si>
    <t>时效指标</t>
  </si>
  <si>
    <t>工作计划完成及时率</t>
  </si>
  <si>
    <t>≥95%</t>
  </si>
  <si>
    <t>采购物品到位时间</t>
  </si>
  <si>
    <t>≤10月</t>
  </si>
  <si>
    <t>10月</t>
  </si>
  <si>
    <t>验收时间</t>
  </si>
  <si>
    <t>≤11月</t>
  </si>
  <si>
    <t>11月</t>
  </si>
  <si>
    <t>成本指标
（15分）</t>
  </si>
  <si>
    <t>经济成本指标</t>
  </si>
  <si>
    <t>预算经费控制数</t>
  </si>
  <si>
    <t>≤160万元</t>
  </si>
  <si>
    <t>156.26735万元</t>
  </si>
  <si>
    <t>效益指标
（20分）</t>
  </si>
  <si>
    <t>社会效益指标</t>
  </si>
  <si>
    <t>国产化率</t>
  </si>
  <si>
    <t>可持续影响指标</t>
  </si>
  <si>
    <t>设备使用年限</t>
  </si>
  <si>
    <t>≥5年</t>
  </si>
  <si>
    <t>可持续影响还需后续持续关注</t>
  </si>
  <si>
    <t>满意度指标（5分）</t>
  </si>
  <si>
    <t>服务对象满意度指标</t>
  </si>
  <si>
    <t>使用人员满意度</t>
  </si>
  <si>
    <t>≥80%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</si>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</sst>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.0000_ ;_ @_ "/>
    <numFmt numFmtId="177" formatCode="0.00_);[Red]\(0.00\)"/>
    <numFmt numFmtId="178" formatCode="0_);[Red]\(0\)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.5"/>
      <color rgb="FF000000"/>
      <name val="宋体"/>
      <charset val="134"/>
    </font>
    <font>
      <b/>
      <sz val="10"/>
      <color indexed="8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/>
    <xf numFmtId="9" fontId="0" fillId="0" borderId="0" applyFont="0" applyFill="0" applyBorder="0" applyAlignment="0" applyProtection="0">
      <alignment vertical="center"/>
    </xf>
    <xf numFmtId="0" fontId="0" fillId="0" borderId="0"/>
  </cellStyleXfs>
  <cellXfs count="46">
    <xf numFmtId="0" fontId="0" fillId="0" borderId="0" xfId="0">
      <alignment vertical="center"/>
    </xf>
    <xf numFmtId="0" fontId="1" fillId="0" borderId="0" xfId="52" applyFont="1"/>
    <xf numFmtId="0" fontId="0" fillId="0" borderId="0" xfId="52" applyAlignment="1">
      <alignment horizontal="center"/>
    </xf>
    <xf numFmtId="0" fontId="2" fillId="0" borderId="0" xfId="52" applyFont="1" applyAlignment="1">
      <alignment horizontal="center"/>
    </xf>
    <xf numFmtId="0" fontId="2" fillId="0" borderId="0" xfId="52" applyFont="1"/>
    <xf numFmtId="0" fontId="0" fillId="0" borderId="0" xfId="52" applyAlignment="1">
      <alignment vertical="center" wrapText="1"/>
    </xf>
    <xf numFmtId="0" fontId="0" fillId="0" borderId="0" xfId="52" applyAlignment="1">
      <alignment horizontal="center" vertical="center" wrapText="1"/>
    </xf>
    <xf numFmtId="0" fontId="0" fillId="0" borderId="0" xfId="52"/>
    <xf numFmtId="0" fontId="3" fillId="0" borderId="0" xfId="52" applyFont="1" applyAlignment="1">
      <alignment horizontal="left" vertical="center"/>
    </xf>
    <xf numFmtId="0" fontId="3" fillId="0" borderId="0" xfId="52" applyFont="1" applyBorder="1" applyAlignment="1">
      <alignment horizontal="center" vertical="center"/>
    </xf>
    <xf numFmtId="0" fontId="4" fillId="0" borderId="0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left" vertical="center" wrapText="1"/>
    </xf>
    <xf numFmtId="0" fontId="4" fillId="0" borderId="1" xfId="52" applyFont="1" applyBorder="1" applyAlignment="1">
      <alignment horizontal="right" vertical="center" wrapText="1"/>
    </xf>
    <xf numFmtId="0" fontId="4" fillId="0" borderId="1" xfId="52" applyFont="1" applyBorder="1" applyAlignment="1">
      <alignment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6" fillId="0" borderId="1" xfId="50" applyNumberFormat="1" applyFont="1" applyBorder="1" applyAlignment="1">
      <alignment horizontal="left" vertical="center" wrapText="1"/>
    </xf>
    <xf numFmtId="0" fontId="8" fillId="0" borderId="1" xfId="52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vertical="center" wrapText="1"/>
    </xf>
    <xf numFmtId="176" fontId="5" fillId="0" borderId="1" xfId="52" applyNumberFormat="1" applyFont="1" applyBorder="1" applyAlignment="1">
      <alignment horizontal="right" vertical="center" wrapText="1" shrinkToFit="1"/>
    </xf>
    <xf numFmtId="176" fontId="5" fillId="0" borderId="1" xfId="52" applyNumberFormat="1" applyFont="1" applyBorder="1" applyAlignment="1">
      <alignment vertical="center" wrapText="1" shrinkToFit="1"/>
    </xf>
    <xf numFmtId="177" fontId="4" fillId="0" borderId="1" xfId="51" applyNumberFormat="1" applyFont="1" applyBorder="1" applyAlignment="1">
      <alignment horizontal="center" vertical="center" wrapText="1"/>
    </xf>
    <xf numFmtId="178" fontId="4" fillId="0" borderId="1" xfId="51" applyNumberFormat="1" applyFont="1" applyBorder="1" applyAlignment="1">
      <alignment horizontal="center" vertical="center" wrapText="1"/>
    </xf>
    <xf numFmtId="43" fontId="4" fillId="0" borderId="1" xfId="49" applyFont="1" applyBorder="1" applyAlignment="1">
      <alignment horizontal="center" vertical="center" wrapText="1"/>
    </xf>
    <xf numFmtId="43" fontId="4" fillId="0" borderId="1" xfId="49" applyFont="1" applyFill="1" applyBorder="1" applyAlignment="1">
      <alignment horizontal="center" vertical="center" wrapText="1"/>
    </xf>
    <xf numFmtId="178" fontId="4" fillId="0" borderId="1" xfId="52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4" fillId="0" borderId="1" xfId="52" applyNumberFormat="1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52" applyNumberFormat="1" applyFont="1" applyBorder="1" applyAlignment="1">
      <alignment horizontal="center" vertical="center" wrapText="1"/>
    </xf>
    <xf numFmtId="43" fontId="9" fillId="0" borderId="1" xfId="0" applyNumberFormat="1" applyFont="1" applyBorder="1" applyAlignment="1">
      <alignment horizontal="center" vertical="center" wrapText="1"/>
    </xf>
    <xf numFmtId="43" fontId="4" fillId="0" borderId="1" xfId="52" applyNumberFormat="1" applyFont="1" applyBorder="1" applyAlignment="1">
      <alignment horizontal="center" vertical="center" wrapText="1"/>
    </xf>
    <xf numFmtId="177" fontId="8" fillId="0" borderId="1" xfId="52" applyNumberFormat="1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10" fillId="0" borderId="1" xfId="52" applyFont="1" applyBorder="1"/>
    <xf numFmtId="0" fontId="2" fillId="0" borderId="1" xfId="52" applyFont="1" applyBorder="1"/>
    <xf numFmtId="0" fontId="4" fillId="0" borderId="1" xfId="52" applyFont="1" applyFill="1" applyBorder="1" applyAlignment="1">
      <alignment vertical="center" wrapText="1"/>
    </xf>
    <xf numFmtId="0" fontId="2" fillId="0" borderId="0" xfId="52" applyFont="1" applyFill="1"/>
    <xf numFmtId="0" fontId="2" fillId="0" borderId="1" xfId="52" applyFont="1" applyFill="1" applyBorder="1"/>
    <xf numFmtId="0" fontId="2" fillId="0" borderId="0" xfId="52" applyFont="1" applyFill="1" applyAlignment="1">
      <alignment wrapText="1"/>
    </xf>
    <xf numFmtId="43" fontId="8" fillId="0" borderId="1" xfId="49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2" xfId="49"/>
    <cellStyle name="常规 2 2" xfId="50"/>
    <cellStyle name="百分比 2" xfId="51"/>
    <cellStyle name="常规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Normal="100" workbookViewId="0">
      <selection activeCell="C18" sqref="C18:C20"/>
    </sheetView>
  </sheetViews>
  <sheetFormatPr defaultColWidth="9" defaultRowHeight="14.25"/>
  <cols>
    <col min="1" max="1" width="11.1333333333333" style="5" customWidth="1"/>
    <col min="2" max="2" width="11.8666666666667" style="5" customWidth="1"/>
    <col min="3" max="3" width="18.7333333333333" style="5" customWidth="1"/>
    <col min="4" max="4" width="24.0916666666667" style="5" customWidth="1"/>
    <col min="5" max="5" width="19.2666666666667" style="6" customWidth="1"/>
    <col min="6" max="6" width="12.9333333333333" style="6" customWidth="1"/>
    <col min="7" max="7" width="14.8" style="5" customWidth="1"/>
    <col min="8" max="8" width="9.2" style="5" customWidth="1"/>
    <col min="9" max="9" width="9.2" style="6" customWidth="1"/>
    <col min="10" max="10" width="23.3333333333333" style="5" customWidth="1"/>
    <col min="11" max="11" width="41.5333333333333" style="7" customWidth="1"/>
    <col min="12" max="16384" width="9" style="7"/>
  </cols>
  <sheetData>
    <row r="1" ht="22.0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2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3" t="s">
        <v>15</v>
      </c>
      <c r="E7" s="21">
        <v>160</v>
      </c>
      <c r="F7" s="22">
        <v>156.26735</v>
      </c>
      <c r="G7" s="23">
        <v>156.26735</v>
      </c>
      <c r="H7" s="24">
        <v>10</v>
      </c>
      <c r="I7" s="37">
        <f>G7/F7</f>
        <v>1</v>
      </c>
      <c r="J7" s="38">
        <f>H7*I7</f>
        <v>10</v>
      </c>
    </row>
    <row r="8" ht="17.25" customHeight="1" spans="1:10">
      <c r="A8" s="11"/>
      <c r="B8" s="11"/>
      <c r="C8" s="11"/>
      <c r="D8" s="14" t="s">
        <v>16</v>
      </c>
      <c r="E8" s="21">
        <v>160</v>
      </c>
      <c r="F8" s="22">
        <v>156.26735</v>
      </c>
      <c r="G8" s="23">
        <v>156.26735</v>
      </c>
      <c r="H8" s="25"/>
      <c r="I8" s="39"/>
      <c r="J8" s="25"/>
    </row>
    <row r="9" ht="17.25" customHeight="1" spans="1:10">
      <c r="A9" s="11"/>
      <c r="B9" s="11"/>
      <c r="C9" s="11"/>
      <c r="D9" s="14" t="s">
        <v>17</v>
      </c>
      <c r="E9" s="26"/>
      <c r="F9" s="27"/>
      <c r="G9" s="11"/>
      <c r="H9" s="25"/>
      <c r="I9" s="40"/>
      <c r="J9" s="25"/>
    </row>
    <row r="10" ht="17.25" customHeight="1" spans="1:10">
      <c r="A10" s="11"/>
      <c r="B10" s="11"/>
      <c r="C10" s="11"/>
      <c r="D10" s="14" t="s">
        <v>18</v>
      </c>
      <c r="E10" s="11"/>
      <c r="F10" s="11"/>
      <c r="G10" s="15"/>
      <c r="H10" s="28"/>
      <c r="I10" s="40"/>
      <c r="J10" s="28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5.05" customHeight="1" spans="1:10">
      <c r="A12" s="15"/>
      <c r="B12" s="13" t="s">
        <v>22</v>
      </c>
      <c r="C12" s="13"/>
      <c r="D12" s="13"/>
      <c r="E12" s="13"/>
      <c r="F12" s="13" t="s">
        <v>23</v>
      </c>
      <c r="G12" s="13"/>
      <c r="H12" s="13"/>
      <c r="I12" s="13"/>
      <c r="J12" s="13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25.05" customHeight="1" spans="1:11">
      <c r="A14" s="11"/>
      <c r="B14" s="11" t="s">
        <v>31</v>
      </c>
      <c r="C14" s="16" t="s">
        <v>32</v>
      </c>
      <c r="D14" s="17" t="s">
        <v>33</v>
      </c>
      <c r="E14" s="29" t="s">
        <v>34</v>
      </c>
      <c r="F14" s="30" t="s">
        <v>35</v>
      </c>
      <c r="G14" s="30"/>
      <c r="H14" s="31">
        <v>3</v>
      </c>
      <c r="I14" s="31">
        <v>3</v>
      </c>
      <c r="J14" s="41"/>
      <c r="K14" s="42"/>
    </row>
    <row r="15" s="4" customFormat="1" ht="25.05" customHeight="1" spans="1:11">
      <c r="A15" s="11"/>
      <c r="B15" s="11"/>
      <c r="C15" s="16"/>
      <c r="D15" s="17" t="s">
        <v>36</v>
      </c>
      <c r="E15" s="29" t="s">
        <v>37</v>
      </c>
      <c r="F15" s="30" t="s">
        <v>38</v>
      </c>
      <c r="G15" s="30"/>
      <c r="H15" s="31">
        <v>4</v>
      </c>
      <c r="I15" s="31">
        <v>4</v>
      </c>
      <c r="J15" s="43"/>
      <c r="K15" s="44"/>
    </row>
    <row r="16" s="4" customFormat="1" ht="25.05" customHeight="1" spans="1:10">
      <c r="A16" s="11"/>
      <c r="B16" s="11"/>
      <c r="C16" s="16"/>
      <c r="D16" s="18" t="s">
        <v>39</v>
      </c>
      <c r="E16" s="32" t="s">
        <v>40</v>
      </c>
      <c r="F16" s="33" t="s">
        <v>41</v>
      </c>
      <c r="G16" s="33"/>
      <c r="H16" s="34">
        <v>5</v>
      </c>
      <c r="I16" s="34">
        <v>5</v>
      </c>
      <c r="J16" s="15"/>
    </row>
    <row r="17" s="4" customFormat="1" ht="25.05" customHeight="1" spans="1:10">
      <c r="A17" s="11"/>
      <c r="B17" s="11"/>
      <c r="C17" s="16"/>
      <c r="D17" s="18" t="s">
        <v>42</v>
      </c>
      <c r="E17" s="32" t="s">
        <v>43</v>
      </c>
      <c r="F17" s="33" t="s">
        <v>44</v>
      </c>
      <c r="G17" s="33"/>
      <c r="H17" s="34">
        <v>3</v>
      </c>
      <c r="I17" s="34">
        <v>3</v>
      </c>
      <c r="J17" s="15"/>
    </row>
    <row r="18" s="4" customFormat="1" ht="25.05" customHeight="1" spans="1:10">
      <c r="A18" s="11"/>
      <c r="B18" s="11"/>
      <c r="C18" s="16" t="s">
        <v>45</v>
      </c>
      <c r="D18" s="18" t="s">
        <v>46</v>
      </c>
      <c r="E18" s="32" t="s">
        <v>47</v>
      </c>
      <c r="F18" s="33">
        <v>1</v>
      </c>
      <c r="G18" s="33"/>
      <c r="H18" s="34">
        <v>10</v>
      </c>
      <c r="I18" s="34">
        <v>10</v>
      </c>
      <c r="J18" s="15"/>
    </row>
    <row r="19" s="4" customFormat="1" ht="25.05" customHeight="1" spans="1:10">
      <c r="A19" s="11"/>
      <c r="B19" s="11"/>
      <c r="C19" s="16"/>
      <c r="D19" s="18" t="s">
        <v>48</v>
      </c>
      <c r="E19" s="32" t="s">
        <v>47</v>
      </c>
      <c r="F19" s="33">
        <v>1</v>
      </c>
      <c r="G19" s="33"/>
      <c r="H19" s="34">
        <v>5</v>
      </c>
      <c r="I19" s="34">
        <v>5</v>
      </c>
      <c r="J19" s="15"/>
    </row>
    <row r="20" s="4" customFormat="1" ht="25.05" customHeight="1" spans="1:10">
      <c r="A20" s="11"/>
      <c r="B20" s="11"/>
      <c r="C20" s="16"/>
      <c r="D20" s="18" t="s">
        <v>49</v>
      </c>
      <c r="E20" s="32" t="s">
        <v>47</v>
      </c>
      <c r="F20" s="33">
        <v>0.95</v>
      </c>
      <c r="G20" s="33"/>
      <c r="H20" s="34">
        <v>5</v>
      </c>
      <c r="I20" s="34">
        <v>5</v>
      </c>
      <c r="J20" s="15"/>
    </row>
    <row r="21" s="4" customFormat="1" ht="39" customHeight="1" spans="1:10">
      <c r="A21" s="11"/>
      <c r="B21" s="11"/>
      <c r="C21" s="16" t="s">
        <v>50</v>
      </c>
      <c r="D21" s="18" t="s">
        <v>51</v>
      </c>
      <c r="E21" s="32" t="s">
        <v>52</v>
      </c>
      <c r="F21" s="33">
        <v>0.95</v>
      </c>
      <c r="G21" s="33"/>
      <c r="H21" s="34">
        <v>5</v>
      </c>
      <c r="I21" s="34">
        <v>5</v>
      </c>
      <c r="J21" s="15"/>
    </row>
    <row r="22" s="4" customFormat="1" ht="56" customHeight="1" spans="1:10">
      <c r="A22" s="11"/>
      <c r="B22" s="11"/>
      <c r="C22" s="16"/>
      <c r="D22" s="18" t="s">
        <v>53</v>
      </c>
      <c r="E22" s="32" t="s">
        <v>54</v>
      </c>
      <c r="F22" s="33" t="s">
        <v>55</v>
      </c>
      <c r="G22" s="33"/>
      <c r="H22" s="34">
        <v>5</v>
      </c>
      <c r="I22" s="34">
        <v>5</v>
      </c>
      <c r="J22" s="15"/>
    </row>
    <row r="23" s="4" customFormat="1" ht="25.05" customHeight="1" spans="1:10">
      <c r="A23" s="11"/>
      <c r="B23" s="11"/>
      <c r="C23" s="16"/>
      <c r="D23" s="18" t="s">
        <v>56</v>
      </c>
      <c r="E23" s="32" t="s">
        <v>57</v>
      </c>
      <c r="F23" s="33" t="s">
        <v>58</v>
      </c>
      <c r="G23" s="33"/>
      <c r="H23" s="34">
        <v>5</v>
      </c>
      <c r="I23" s="34">
        <v>5</v>
      </c>
      <c r="J23" s="15"/>
    </row>
    <row r="24" s="4" customFormat="1" ht="39" customHeight="1" spans="1:10">
      <c r="A24" s="11"/>
      <c r="B24" s="16" t="s">
        <v>59</v>
      </c>
      <c r="C24" s="16" t="s">
        <v>60</v>
      </c>
      <c r="D24" s="18" t="s">
        <v>61</v>
      </c>
      <c r="E24" s="32" t="s">
        <v>62</v>
      </c>
      <c r="F24" s="11" t="s">
        <v>63</v>
      </c>
      <c r="G24" s="11"/>
      <c r="H24" s="34">
        <v>15</v>
      </c>
      <c r="I24" s="34">
        <v>15</v>
      </c>
      <c r="J24" s="15"/>
    </row>
    <row r="25" s="4" customFormat="1" ht="49.05" customHeight="1" spans="1:10">
      <c r="A25" s="11"/>
      <c r="B25" s="11" t="s">
        <v>64</v>
      </c>
      <c r="C25" s="16" t="s">
        <v>65</v>
      </c>
      <c r="D25" s="18" t="s">
        <v>66</v>
      </c>
      <c r="E25" s="16" t="s">
        <v>47</v>
      </c>
      <c r="F25" s="33">
        <v>1</v>
      </c>
      <c r="G25" s="11"/>
      <c r="H25" s="35">
        <v>10</v>
      </c>
      <c r="I25" s="35">
        <v>10</v>
      </c>
      <c r="J25" s="15"/>
    </row>
    <row r="26" s="4" customFormat="1" ht="36" customHeight="1" spans="1:10">
      <c r="A26" s="11"/>
      <c r="B26" s="11"/>
      <c r="C26" s="16" t="s">
        <v>67</v>
      </c>
      <c r="D26" s="18" t="s">
        <v>68</v>
      </c>
      <c r="E26" s="16" t="s">
        <v>69</v>
      </c>
      <c r="F26" s="33" t="s">
        <v>69</v>
      </c>
      <c r="G26" s="11"/>
      <c r="H26" s="35">
        <v>10</v>
      </c>
      <c r="I26" s="35">
        <v>8</v>
      </c>
      <c r="J26" s="15" t="s">
        <v>70</v>
      </c>
    </row>
    <row r="27" s="4" customFormat="1" ht="60" customHeight="1" spans="1:10">
      <c r="A27" s="11"/>
      <c r="B27" s="11" t="s">
        <v>71</v>
      </c>
      <c r="C27" s="11" t="s">
        <v>72</v>
      </c>
      <c r="D27" s="19" t="s">
        <v>73</v>
      </c>
      <c r="E27" s="16" t="s">
        <v>74</v>
      </c>
      <c r="F27" s="33">
        <v>0.85</v>
      </c>
      <c r="G27" s="11"/>
      <c r="H27" s="35">
        <v>5</v>
      </c>
      <c r="I27" s="35">
        <v>4</v>
      </c>
      <c r="J27" s="15" t="s">
        <v>75</v>
      </c>
    </row>
    <row r="28" s="4" customFormat="1" ht="21" customHeight="1" spans="1:10">
      <c r="A28" s="20" t="s">
        <v>76</v>
      </c>
      <c r="B28" s="20"/>
      <c r="C28" s="20"/>
      <c r="D28" s="20"/>
      <c r="E28" s="20"/>
      <c r="F28" s="20"/>
      <c r="G28" s="20"/>
      <c r="H28" s="36">
        <f>SUM(H14:H27)+H7</f>
        <v>100</v>
      </c>
      <c r="I28" s="36">
        <f>SUM(I14:I27)+J7</f>
        <v>97</v>
      </c>
      <c r="J28" s="45"/>
    </row>
    <row r="29" ht="128" customHeight="1" spans="5:9">
      <c r="E29" s="5"/>
      <c r="F29" s="5"/>
      <c r="I29" s="5"/>
    </row>
  </sheetData>
  <mergeCells count="3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11:A12"/>
    <mergeCell ref="A13:A27"/>
    <mergeCell ref="B14:B23"/>
    <mergeCell ref="B25:B26"/>
    <mergeCell ref="C14:C17"/>
    <mergeCell ref="C18:C20"/>
    <mergeCell ref="C21:C23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项目支出绩效自评表-03长跑技术研究与应用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Aa.西北狼.</cp:lastModifiedBy>
  <dcterms:created xsi:type="dcterms:W3CDTF">2025-05-17T16:22:00Z</dcterms:created>
  <dcterms:modified xsi:type="dcterms:W3CDTF">2025-08-24T17:17:01Z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6455D25B3D564639B22853BF1513CBBD_11</vt:lpwstr>
  </property>
  <property fmtid="{D5CDD505-2E9C-101B-9397-08002B2CF9AE}" pid="3" name="KSOProductBuildVer">
    <vt:lpwstr>2052-12.8.2.1119</vt:lpwstr>
  </property>
</Properties>
</file>