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冰上项目训练基地能耗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<sst xmlns="http://schemas.openxmlformats.org/spreadsheetml/2006/main" count="58" uniqueCount="56">
  <si>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项目支出绩效自评表</t>
  </si>
  <si>
    <t>（2024年度）</t>
  </si>
  <si>
    <t>项目名称</t>
  </si>
  <si>
    <t>冰上项目训练基地能耗项目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</si>
  <si>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</si>
  <si>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</si>
  <si>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</si>
  <si>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</si>
  <si>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</si>
  <si>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</si>
  <si>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</si>
  <si>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</si>
  <si>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</si>
  <si>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</si>
  <si>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</si>
  <si>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</si>
  <si>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</si>
  <si>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</si>
  <si>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</si>
  <si>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</si>
  <si>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</si>
  <si>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</si>
  <si>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满足冰上项目训练基地能耗项目保障。</t>
  </si>
  <si>
    <t>通过本项目保障了基地运行期间对水、电、燃气等各类能源使用需求，确保了基地充分发挥功能作用，提供基础保障。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</si>
  <si>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</si>
  <si>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</si>
  <si>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</si>
  <si>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</si>
  <si>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</si>
  <si>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</si>
  <si>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</si>
  <si>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</si>
  <si>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</si>
  <si>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服务面积</t>
  </si>
  <si>
    <t>≥102894.534㎡</t>
  </si>
  <si>
    <t>102894.534㎡</t>
  </si>
  <si>
    <t>时效指标</t>
  </si>
  <si>
    <t>工作任务完成及时率</t>
  </si>
  <si>
    <t>≥97%</t>
  </si>
  <si>
    <t>成本指标
（20分）</t>
  </si>
  <si>
    <t>经济成本指标</t>
  </si>
  <si>
    <t>年电力、天然气、水资源消耗成本</t>
  </si>
  <si>
    <t>≤439.620292万元</t>
  </si>
  <si>
    <t>459.620292万元</t>
  </si>
  <si>
    <t>加强预算管理，提高预算编制精准度</t>
  </si>
  <si>
    <t>效益指标
（20分）</t>
  </si>
  <si>
    <t>社会效益指标</t>
  </si>
  <si>
    <t>管理服务对于区域整体影响程度</t>
  </si>
  <si>
    <t>≥95%</t>
  </si>
  <si>
    <t>社会效益还需后续持续关注</t>
  </si>
  <si>
    <t>满意度指标（10分）</t>
  </si>
  <si>
    <t>服务对象满意度指标</t>
  </si>
  <si>
    <t>服务项目满意度</t>
  </si>
  <si>
    <t>≥90%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</si>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</sst>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topLeftCell="A2" workbookViewId="0">
      <selection activeCell="J19" sqref="A4:J19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583333333333" style="6" customWidth="1"/>
    <col min="6" max="6" width="12.875" style="6" customWidth="1"/>
    <col min="7" max="7" width="11.875" style="5" customWidth="1"/>
    <col min="8" max="8" width="9.25833333333333" style="5" customWidth="1"/>
    <col min="9" max="9" width="9.25833333333333" style="6" customWidth="1"/>
    <col min="10" max="10" width="23.2583333333333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439.620292</v>
      </c>
      <c r="F7" s="20">
        <v>459.620292</v>
      </c>
      <c r="G7" s="21">
        <v>459.620292</v>
      </c>
      <c r="H7" s="22">
        <v>10</v>
      </c>
      <c r="I7" s="34">
        <f>G7/F7</f>
        <v>1</v>
      </c>
      <c r="J7" s="35">
        <f>H7*I7</f>
        <v>10</v>
      </c>
    </row>
    <row r="8" ht="17.25" customHeight="1" spans="1:10">
      <c r="A8" s="10"/>
      <c r="B8" s="10"/>
      <c r="C8" s="10"/>
      <c r="D8" s="12" t="s">
        <v>16</v>
      </c>
      <c r="E8" s="19">
        <v>439.620292</v>
      </c>
      <c r="F8" s="20">
        <v>459.620292</v>
      </c>
      <c r="G8" s="21">
        <v>459.620292</v>
      </c>
      <c r="H8" s="23"/>
      <c r="I8" s="36"/>
      <c r="J8" s="23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3"/>
      <c r="I9" s="36"/>
      <c r="J9" s="23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6"/>
      <c r="I10" s="36"/>
      <c r="J10" s="26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27" t="s">
        <v>23</v>
      </c>
      <c r="G12" s="27"/>
      <c r="H12" s="27"/>
      <c r="I12" s="27"/>
      <c r="J12" s="27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45" customHeight="1" spans="1:10">
      <c r="A14" s="10"/>
      <c r="B14" s="14" t="s">
        <v>31</v>
      </c>
      <c r="C14" s="15" t="s">
        <v>32</v>
      </c>
      <c r="D14" s="16" t="s">
        <v>33</v>
      </c>
      <c r="E14" s="28" t="s">
        <v>34</v>
      </c>
      <c r="F14" s="14" t="s">
        <v>35</v>
      </c>
      <c r="G14" s="14"/>
      <c r="H14" s="29">
        <v>15</v>
      </c>
      <c r="I14" s="29">
        <v>15</v>
      </c>
      <c r="J14" s="13"/>
    </row>
    <row r="15" s="4" customFormat="1" ht="24.95" customHeight="1" spans="1:10">
      <c r="A15" s="10"/>
      <c r="B15" s="14"/>
      <c r="C15" s="15" t="s">
        <v>36</v>
      </c>
      <c r="D15" s="17" t="s">
        <v>37</v>
      </c>
      <c r="E15" s="15" t="s">
        <v>38</v>
      </c>
      <c r="F15" s="30">
        <v>0.97</v>
      </c>
      <c r="G15" s="14"/>
      <c r="H15" s="29">
        <v>25</v>
      </c>
      <c r="I15" s="29">
        <v>25</v>
      </c>
      <c r="J15" s="13"/>
    </row>
    <row r="16" s="4" customFormat="1" ht="65.1" customHeight="1" spans="1:10">
      <c r="A16" s="10"/>
      <c r="B16" s="15" t="s">
        <v>39</v>
      </c>
      <c r="C16" s="15" t="s">
        <v>40</v>
      </c>
      <c r="D16" s="17" t="s">
        <v>41</v>
      </c>
      <c r="E16" s="15" t="s">
        <v>42</v>
      </c>
      <c r="F16" s="14" t="s">
        <v>43</v>
      </c>
      <c r="G16" s="14"/>
      <c r="H16" s="29">
        <v>20</v>
      </c>
      <c r="I16" s="29">
        <v>19</v>
      </c>
      <c r="J16" s="13" t="s">
        <v>44</v>
      </c>
    </row>
    <row r="17" s="4" customFormat="1" ht="35.1" customHeight="1" spans="1:10">
      <c r="A17" s="10"/>
      <c r="B17" s="14" t="s">
        <v>45</v>
      </c>
      <c r="C17" s="15" t="s">
        <v>46</v>
      </c>
      <c r="D17" s="17" t="s">
        <v>47</v>
      </c>
      <c r="E17" s="15" t="s">
        <v>48</v>
      </c>
      <c r="F17" s="31">
        <v>0.95</v>
      </c>
      <c r="G17" s="10"/>
      <c r="H17" s="32">
        <v>20</v>
      </c>
      <c r="I17" s="32">
        <v>19</v>
      </c>
      <c r="J17" s="13" t="s">
        <v>49</v>
      </c>
    </row>
    <row r="18" s="4" customFormat="1" ht="78" customHeight="1" spans="1:10">
      <c r="A18" s="10"/>
      <c r="B18" s="14" t="s">
        <v>50</v>
      </c>
      <c r="C18" s="14" t="s">
        <v>51</v>
      </c>
      <c r="D18" s="17" t="s">
        <v>52</v>
      </c>
      <c r="E18" s="15" t="s">
        <v>53</v>
      </c>
      <c r="F18" s="30">
        <v>0.87</v>
      </c>
      <c r="G18" s="14"/>
      <c r="H18" s="32">
        <v>10</v>
      </c>
      <c r="I18" s="32">
        <v>9</v>
      </c>
      <c r="J18" s="13" t="s">
        <v>54</v>
      </c>
    </row>
    <row r="19" s="4" customFormat="1" ht="21" customHeight="1" spans="1:10">
      <c r="A19" s="18" t="s">
        <v>55</v>
      </c>
      <c r="B19" s="18"/>
      <c r="C19" s="18"/>
      <c r="D19" s="18"/>
      <c r="E19" s="18"/>
      <c r="F19" s="18"/>
      <c r="G19" s="18"/>
      <c r="H19" s="33">
        <f>SUM(H14:H18)+H7</f>
        <v>100</v>
      </c>
      <c r="I19" s="33">
        <f>SUM(I14:I18)+J7</f>
        <v>97</v>
      </c>
      <c r="J19" s="37"/>
    </row>
    <row r="20" ht="128.1" customHeight="1" spans="5:9">
      <c r="E20" s="5"/>
      <c r="F20" s="5"/>
      <c r="I20" s="5"/>
    </row>
  </sheetData>
  <mergeCells count="2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A19:G19"/>
    <mergeCell ref="A11:A12"/>
    <mergeCell ref="A13:A18"/>
    <mergeCell ref="B14:B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项目支出绩效自评表-冰上项目训练基地能耗项目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tyjj</cp:lastModifiedBy>
  <dcterms:created xsi:type="dcterms:W3CDTF">2025-05-20T09:41:00Z</dcterms:created>
  <cp:lastPrinted>2025-08-21T19:12:00Z</cp:lastPrinted>
  <dcterms:modified xsi:type="dcterms:W3CDTF">2025-08-24T16:21:45Z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33FAE350934C4CD1850343F2513F1010_11</vt:lpwstr>
  </property>
  <property fmtid="{D5CDD505-2E9C-101B-9397-08002B2CF9AE}" pid="3" name="KSOProductBuildVer">
    <vt:lpwstr>2052-12.8.2.1119</vt:lpwstr>
  </property>
</Properties>
</file>