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冰上项目训练基地制冰与冰场运维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<sst xmlns="http://schemas.openxmlformats.org/spreadsheetml/2006/main" count="70" uniqueCount="60">
  <si>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项目支出绩效自评表</t>
  </si>
  <si>
    <t>（2024年度）</t>
  </si>
  <si>
    <t>项目名称</t>
  </si>
  <si>
    <t>冰上项目训练基地制冰与冰场运维项目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</si>
  <si>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</si>
  <si>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</si>
  <si>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</si>
  <si>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</si>
  <si>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</si>
  <si>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</si>
  <si>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</si>
  <si>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</si>
  <si>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</si>
  <si>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</si>
  <si>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</si>
  <si>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</si>
  <si>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</si>
  <si>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</si>
  <si>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</si>
  <si>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</si>
  <si>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</si>
  <si>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</si>
  <si>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有效保障冰上项目训练基地制冰与冰场运维。</t>
  </si>
  <si>
    <t>圆满完成场地的制冰维护、机房机组运维，确保管理运维人员熟悉制冰设备性能。运维人员维护各系统顺利运行，满足连续冰面状态，安全运行控制率100%。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</si>
  <si>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</si>
  <si>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</si>
  <si>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</si>
  <si>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</si>
  <si>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</si>
  <si>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</si>
  <si>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</si>
  <si>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</si>
  <si>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</si>
  <si>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体育场馆及附属设施维修（护）工作量</t>
  </si>
  <si>
    <t>≥100%</t>
  </si>
  <si>
    <t>服务面积</t>
  </si>
  <si>
    <t>≥67942.1平方米</t>
  </si>
  <si>
    <t>67942.1平方米</t>
  </si>
  <si>
    <t>质量指标</t>
  </si>
  <si>
    <t>体育场馆及附属设施维修（护）工作上岗率</t>
  </si>
  <si>
    <t>时效指标</t>
  </si>
  <si>
    <t>场馆保障任务完成率</t>
  </si>
  <si>
    <t>≥80%</t>
  </si>
  <si>
    <t>成本指标
（10分）</t>
  </si>
  <si>
    <t>经济成本指标</t>
  </si>
  <si>
    <t>场馆设备维护及时率</t>
  </si>
  <si>
    <t>≥90%</t>
  </si>
  <si>
    <t>效益指标
（30分）</t>
  </si>
  <si>
    <t>社会效益指标</t>
  </si>
  <si>
    <t>进一步完善运动员保障体系</t>
  </si>
  <si>
    <t>证明资料不充分，今后将加强资料归档。</t>
  </si>
  <si>
    <t>管理服务对于区域整体影响程度</t>
  </si>
  <si>
    <t>可持续影响指标</t>
  </si>
  <si>
    <t>参赛队员竞技能力提升程度</t>
  </si>
  <si>
    <t>≥10%</t>
  </si>
  <si>
    <t>满意度指标（10分）</t>
  </si>
  <si>
    <t>服务对象满意度指标</t>
  </si>
  <si>
    <t>参与人员满意度</t>
  </si>
  <si>
    <t>运动员、教练员满意度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</si>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</sst>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13" workbookViewId="0">
      <selection activeCell="A4" sqref="A4:J24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546.505127</v>
      </c>
      <c r="F7" s="20">
        <v>546.505127</v>
      </c>
      <c r="G7" s="21">
        <v>546.128275</v>
      </c>
      <c r="H7" s="22">
        <v>10</v>
      </c>
      <c r="I7" s="33">
        <f>G7/F7</f>
        <v>0.999310432818684</v>
      </c>
      <c r="J7" s="34">
        <f>H7*I7</f>
        <v>9.99310432818684</v>
      </c>
    </row>
    <row r="8" ht="17.25" customHeight="1" spans="1:10">
      <c r="A8" s="10"/>
      <c r="B8" s="10"/>
      <c r="C8" s="10"/>
      <c r="D8" s="12" t="s">
        <v>16</v>
      </c>
      <c r="E8" s="19">
        <v>546.505127</v>
      </c>
      <c r="F8" s="20">
        <v>546.505127</v>
      </c>
      <c r="G8" s="21">
        <v>546.128275</v>
      </c>
      <c r="H8" s="23"/>
      <c r="I8" s="35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3"/>
      <c r="I9" s="35"/>
      <c r="J9" s="23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6"/>
      <c r="I10" s="35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7" t="s">
        <v>23</v>
      </c>
      <c r="G12" s="27"/>
      <c r="H12" s="27"/>
      <c r="I12" s="27"/>
      <c r="J12" s="27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8" t="s">
        <v>34</v>
      </c>
      <c r="F14" s="29">
        <v>1</v>
      </c>
      <c r="G14" s="14"/>
      <c r="H14" s="30">
        <v>10</v>
      </c>
      <c r="I14" s="30">
        <v>10</v>
      </c>
      <c r="J14" s="13"/>
    </row>
    <row r="15" s="4" customFormat="1" ht="24.95" customHeight="1" spans="1:10">
      <c r="A15" s="10"/>
      <c r="B15" s="14"/>
      <c r="C15" s="15"/>
      <c r="D15" s="16" t="s">
        <v>35</v>
      </c>
      <c r="E15" s="28" t="s">
        <v>36</v>
      </c>
      <c r="F15" s="29" t="s">
        <v>37</v>
      </c>
      <c r="G15" s="14"/>
      <c r="H15" s="30">
        <v>10</v>
      </c>
      <c r="I15" s="30">
        <v>10</v>
      </c>
      <c r="J15" s="13"/>
    </row>
    <row r="16" s="4" customFormat="1" ht="24.95" customHeight="1" spans="1:10">
      <c r="A16" s="10"/>
      <c r="B16" s="14"/>
      <c r="C16" s="15" t="s">
        <v>38</v>
      </c>
      <c r="D16" s="16" t="s">
        <v>39</v>
      </c>
      <c r="E16" s="28" t="s">
        <v>34</v>
      </c>
      <c r="F16" s="29">
        <v>1</v>
      </c>
      <c r="G16" s="14"/>
      <c r="H16" s="30">
        <v>10</v>
      </c>
      <c r="I16" s="30">
        <v>10</v>
      </c>
      <c r="J16" s="13"/>
    </row>
    <row r="17" s="4" customFormat="1" ht="24.95" customHeight="1" spans="1:10">
      <c r="A17" s="10"/>
      <c r="B17" s="14"/>
      <c r="C17" s="15" t="s">
        <v>40</v>
      </c>
      <c r="D17" s="16" t="s">
        <v>41</v>
      </c>
      <c r="E17" s="28" t="s">
        <v>42</v>
      </c>
      <c r="F17" s="29">
        <v>0.95</v>
      </c>
      <c r="G17" s="14"/>
      <c r="H17" s="30">
        <v>10</v>
      </c>
      <c r="I17" s="30">
        <v>10</v>
      </c>
      <c r="J17" s="13"/>
    </row>
    <row r="18" s="4" customFormat="1" ht="39" customHeight="1" spans="1:10">
      <c r="A18" s="10"/>
      <c r="B18" s="15" t="s">
        <v>43</v>
      </c>
      <c r="C18" s="15" t="s">
        <v>44</v>
      </c>
      <c r="D18" s="17" t="s">
        <v>45</v>
      </c>
      <c r="E18" s="15" t="s">
        <v>46</v>
      </c>
      <c r="F18" s="29">
        <v>0.95</v>
      </c>
      <c r="G18" s="14"/>
      <c r="H18" s="30">
        <v>10</v>
      </c>
      <c r="I18" s="30">
        <v>10</v>
      </c>
      <c r="J18" s="13"/>
    </row>
    <row r="19" s="4" customFormat="1" ht="48" customHeight="1" spans="1:10">
      <c r="A19" s="10"/>
      <c r="B19" s="14" t="s">
        <v>47</v>
      </c>
      <c r="C19" s="15" t="s">
        <v>48</v>
      </c>
      <c r="D19" s="17" t="s">
        <v>49</v>
      </c>
      <c r="E19" s="15" t="s">
        <v>42</v>
      </c>
      <c r="F19" s="29">
        <v>0.8</v>
      </c>
      <c r="G19" s="14"/>
      <c r="H19" s="31">
        <v>10</v>
      </c>
      <c r="I19" s="31">
        <v>9</v>
      </c>
      <c r="J19" s="13" t="s">
        <v>50</v>
      </c>
    </row>
    <row r="20" s="4" customFormat="1" ht="48" customHeight="1" spans="1:10">
      <c r="A20" s="10"/>
      <c r="B20" s="14"/>
      <c r="C20" s="15" t="s">
        <v>48</v>
      </c>
      <c r="D20" s="17" t="s">
        <v>51</v>
      </c>
      <c r="E20" s="15" t="s">
        <v>42</v>
      </c>
      <c r="F20" s="29">
        <v>0.8</v>
      </c>
      <c r="G20" s="14"/>
      <c r="H20" s="31">
        <v>10</v>
      </c>
      <c r="I20" s="31">
        <v>9</v>
      </c>
      <c r="J20" s="13" t="s">
        <v>50</v>
      </c>
    </row>
    <row r="21" s="4" customFormat="1" ht="48" customHeight="1" spans="1:10">
      <c r="A21" s="10"/>
      <c r="B21" s="14"/>
      <c r="C21" s="15" t="s">
        <v>52</v>
      </c>
      <c r="D21" s="17" t="s">
        <v>53</v>
      </c>
      <c r="E21" s="15" t="s">
        <v>54</v>
      </c>
      <c r="F21" s="29">
        <v>0.1</v>
      </c>
      <c r="G21" s="14"/>
      <c r="H21" s="31">
        <v>10</v>
      </c>
      <c r="I21" s="31">
        <v>9</v>
      </c>
      <c r="J21" s="13" t="s">
        <v>50</v>
      </c>
    </row>
    <row r="22" s="4" customFormat="1" ht="24.95" customHeight="1" spans="1:10">
      <c r="A22" s="10"/>
      <c r="B22" s="14" t="s">
        <v>55</v>
      </c>
      <c r="C22" s="14" t="s">
        <v>56</v>
      </c>
      <c r="D22" s="17" t="s">
        <v>57</v>
      </c>
      <c r="E22" s="15" t="s">
        <v>42</v>
      </c>
      <c r="F22" s="29">
        <v>0.9</v>
      </c>
      <c r="G22" s="14"/>
      <c r="H22" s="31">
        <v>5</v>
      </c>
      <c r="I22" s="31">
        <v>5</v>
      </c>
      <c r="J22" s="13"/>
    </row>
    <row r="23" s="4" customFormat="1" ht="39" customHeight="1" spans="1:10">
      <c r="A23" s="10"/>
      <c r="B23" s="14"/>
      <c r="C23" s="14"/>
      <c r="D23" s="17" t="s">
        <v>58</v>
      </c>
      <c r="E23" s="15" t="s">
        <v>42</v>
      </c>
      <c r="F23" s="29">
        <v>0.9</v>
      </c>
      <c r="G23" s="14"/>
      <c r="H23" s="31">
        <v>5</v>
      </c>
      <c r="I23" s="31">
        <v>5</v>
      </c>
      <c r="J23" s="13"/>
    </row>
    <row r="24" s="4" customFormat="1" ht="21" customHeight="1" spans="1:10">
      <c r="A24" s="18" t="s">
        <v>59</v>
      </c>
      <c r="B24" s="18"/>
      <c r="C24" s="18"/>
      <c r="D24" s="18"/>
      <c r="E24" s="18"/>
      <c r="F24" s="18"/>
      <c r="G24" s="18"/>
      <c r="H24" s="32">
        <f>SUM(H14:H23)+H7</f>
        <v>100</v>
      </c>
      <c r="I24" s="32">
        <f>SUM(I14:I23)+J7</f>
        <v>96.9931043281868</v>
      </c>
      <c r="J24" s="36"/>
    </row>
    <row r="25" ht="128.1" customHeight="1" spans="5:9">
      <c r="E25" s="5"/>
      <c r="F25" s="5"/>
      <c r="I25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7"/>
    <mergeCell ref="B19:B21"/>
    <mergeCell ref="B22:B23"/>
    <mergeCell ref="C14:C15"/>
    <mergeCell ref="C22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项目支出绩效自评表-冰上项目训练基地制冰与冰场运维项目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Aa.西北狼.</cp:lastModifiedBy>
  <dcterms:created xsi:type="dcterms:W3CDTF">2025-05-20T18:52:00Z</dcterms:created>
  <dcterms:modified xsi:type="dcterms:W3CDTF">2025-08-24T17:50:24Z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88349077C1B04422A795B708435130CF_11</vt:lpwstr>
  </property>
  <property fmtid="{D5CDD505-2E9C-101B-9397-08002B2CF9AE}" pid="3" name="KSOProductBuildVer">
    <vt:lpwstr>2052-12.8.2.1119</vt:lpwstr>
  </property>
</Properties>
</file>