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冰雪运动服务保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<sst xmlns="http://schemas.openxmlformats.org/spreadsheetml/2006/main" count="67" uniqueCount="59">
  <si>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项目支出绩效自评表</t>
  </si>
  <si>
    <t>（2024年度）</t>
  </si>
  <si>
    <t>项目名称</t>
  </si>
  <si>
    <t>冰雪运动服务保障经费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</si>
  <si>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</si>
  <si>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</si>
  <si>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</si>
  <si>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</si>
  <si>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</si>
  <si>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</si>
  <si>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</si>
  <si>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</si>
  <si>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</si>
  <si>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</si>
  <si>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</si>
  <si>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</si>
  <si>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</si>
  <si>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</si>
  <si>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</si>
  <si>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</si>
  <si>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</si>
  <si>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</si>
  <si>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提供审计及法律审核服务</t>
  </si>
  <si>
    <t>顺利开展审计及法律审核服务，积极采纳并应用了专业意见，确保了中心日常工作的顺畅进行，为中心提供高效后勤保障。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</si>
  <si>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</si>
  <si>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</si>
  <si>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</si>
  <si>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</si>
  <si>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</si>
  <si>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</si>
  <si>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</si>
  <si>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</si>
  <si>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</si>
  <si>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考核监督次数</t>
  </si>
  <si>
    <t>≥29次</t>
  </si>
  <si>
    <t>65次</t>
  </si>
  <si>
    <t>加强计划管理，提高测算精准度</t>
  </si>
  <si>
    <t>质量指标</t>
  </si>
  <si>
    <t>冰雪运动项目参赛任务完成率</t>
  </si>
  <si>
    <t>≥90%</t>
  </si>
  <si>
    <t>时效指标</t>
  </si>
  <si>
    <t>咨询服务按期完成率</t>
  </si>
  <si>
    <t>成本指标
（5分）</t>
  </si>
  <si>
    <t>经济成本指标</t>
  </si>
  <si>
    <t>资金支出</t>
  </si>
  <si>
    <t>≤53.9925万元</t>
  </si>
  <si>
    <t>46.394688万元</t>
  </si>
  <si>
    <t>效益指标
（30分）</t>
  </si>
  <si>
    <t>社会效益指标</t>
  </si>
  <si>
    <t>咨询成果采纳率</t>
  </si>
  <si>
    <t>≥80%</t>
  </si>
  <si>
    <t>社会效益还需后续持续关注</t>
  </si>
  <si>
    <t>咨询成果引用率</t>
  </si>
  <si>
    <t>可持续影响指标</t>
  </si>
  <si>
    <t>对冰雪运动项目可持续发展的影响程度</t>
  </si>
  <si>
    <t>满意度指标（15分）</t>
  </si>
  <si>
    <t>服务对象满意度指标</t>
  </si>
  <si>
    <t>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</si>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</sst>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SheetLayoutView="90" workbookViewId="0">
      <selection activeCell="J18" sqref="J18:J20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113.0925</v>
      </c>
      <c r="F7" s="20">
        <v>53.9925</v>
      </c>
      <c r="G7" s="21">
        <v>46.394688</v>
      </c>
      <c r="H7" s="22">
        <v>10</v>
      </c>
      <c r="I7" s="34">
        <f>G7/F7</f>
        <v>0.859280233365745</v>
      </c>
      <c r="J7" s="35">
        <f>H7*I7</f>
        <v>8.59280233365745</v>
      </c>
    </row>
    <row r="8" ht="17.25" customHeight="1" spans="1:10">
      <c r="A8" s="10"/>
      <c r="B8" s="10"/>
      <c r="C8" s="10"/>
      <c r="D8" s="12" t="s">
        <v>16</v>
      </c>
      <c r="E8" s="23">
        <v>113.0925</v>
      </c>
      <c r="F8" s="20">
        <v>53.9925</v>
      </c>
      <c r="G8" s="21">
        <v>46.394688</v>
      </c>
      <c r="H8" s="24"/>
      <c r="I8" s="36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6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6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30" t="s">
        <v>35</v>
      </c>
      <c r="G14" s="14"/>
      <c r="H14" s="31">
        <v>10</v>
      </c>
      <c r="I14" s="31">
        <v>9</v>
      </c>
      <c r="J14" s="13" t="s">
        <v>36</v>
      </c>
    </row>
    <row r="15" s="4" customFormat="1" ht="24.95" customHeight="1" spans="1:10">
      <c r="A15" s="10"/>
      <c r="B15" s="14"/>
      <c r="C15" s="15" t="s">
        <v>37</v>
      </c>
      <c r="D15" s="16" t="s">
        <v>38</v>
      </c>
      <c r="E15" s="29" t="s">
        <v>39</v>
      </c>
      <c r="F15" s="30">
        <v>1</v>
      </c>
      <c r="G15" s="14"/>
      <c r="H15" s="31">
        <v>15</v>
      </c>
      <c r="I15" s="31">
        <v>15</v>
      </c>
      <c r="J15" s="13"/>
    </row>
    <row r="16" s="4" customFormat="1" ht="24.95" customHeight="1" spans="1:10">
      <c r="A16" s="10"/>
      <c r="B16" s="14"/>
      <c r="C16" s="15" t="s">
        <v>40</v>
      </c>
      <c r="D16" s="16" t="s">
        <v>41</v>
      </c>
      <c r="E16" s="29" t="s">
        <v>39</v>
      </c>
      <c r="F16" s="30">
        <v>1</v>
      </c>
      <c r="G16" s="14"/>
      <c r="H16" s="31">
        <v>15</v>
      </c>
      <c r="I16" s="31">
        <v>15</v>
      </c>
      <c r="J16" s="13"/>
    </row>
    <row r="17" s="4" customFormat="1" ht="24.95" customHeight="1" spans="1:10">
      <c r="A17" s="10"/>
      <c r="B17" s="14" t="s">
        <v>42</v>
      </c>
      <c r="C17" s="15" t="s">
        <v>43</v>
      </c>
      <c r="D17" s="16" t="s">
        <v>44</v>
      </c>
      <c r="E17" s="29" t="s">
        <v>45</v>
      </c>
      <c r="F17" s="30" t="s">
        <v>46</v>
      </c>
      <c r="G17" s="30"/>
      <c r="H17" s="31">
        <v>5</v>
      </c>
      <c r="I17" s="31">
        <v>5</v>
      </c>
      <c r="J17" s="13"/>
    </row>
    <row r="18" s="4" customFormat="1" ht="24.95" customHeight="1" spans="1:10">
      <c r="A18" s="10"/>
      <c r="B18" s="14" t="s">
        <v>47</v>
      </c>
      <c r="C18" s="15" t="s">
        <v>48</v>
      </c>
      <c r="D18" s="17" t="s">
        <v>49</v>
      </c>
      <c r="E18" s="15" t="s">
        <v>50</v>
      </c>
      <c r="F18" s="30">
        <v>0.8</v>
      </c>
      <c r="G18" s="14"/>
      <c r="H18" s="32">
        <v>10</v>
      </c>
      <c r="I18" s="32">
        <v>9</v>
      </c>
      <c r="J18" s="13" t="s">
        <v>51</v>
      </c>
    </row>
    <row r="19" s="4" customFormat="1" ht="24.95" customHeight="1" spans="1:10">
      <c r="A19" s="10"/>
      <c r="B19" s="14"/>
      <c r="C19" s="15"/>
      <c r="D19" s="17" t="s">
        <v>52</v>
      </c>
      <c r="E19" s="15" t="s">
        <v>50</v>
      </c>
      <c r="F19" s="30">
        <v>0.8</v>
      </c>
      <c r="G19" s="14"/>
      <c r="H19" s="32">
        <v>10</v>
      </c>
      <c r="I19" s="32">
        <v>9</v>
      </c>
      <c r="J19" s="13" t="s">
        <v>51</v>
      </c>
    </row>
    <row r="20" s="4" customFormat="1" ht="24.95" customHeight="1" spans="1:10">
      <c r="A20" s="10"/>
      <c r="B20" s="14"/>
      <c r="C20" s="15" t="s">
        <v>53</v>
      </c>
      <c r="D20" s="17" t="s">
        <v>54</v>
      </c>
      <c r="E20" s="15" t="s">
        <v>50</v>
      </c>
      <c r="F20" s="30">
        <v>0.8</v>
      </c>
      <c r="G20" s="14"/>
      <c r="H20" s="32">
        <v>10</v>
      </c>
      <c r="I20" s="32">
        <v>9</v>
      </c>
      <c r="J20" s="13" t="s">
        <v>51</v>
      </c>
    </row>
    <row r="21" s="4" customFormat="1" ht="24.95" customHeight="1" spans="1:10">
      <c r="A21" s="10"/>
      <c r="B21" s="14" t="s">
        <v>55</v>
      </c>
      <c r="C21" s="14" t="s">
        <v>56</v>
      </c>
      <c r="D21" s="17" t="s">
        <v>57</v>
      </c>
      <c r="E21" s="15" t="s">
        <v>50</v>
      </c>
      <c r="F21" s="30">
        <v>0.96</v>
      </c>
      <c r="G21" s="14"/>
      <c r="H21" s="32">
        <v>15</v>
      </c>
      <c r="I21" s="32">
        <v>15</v>
      </c>
      <c r="J21" s="13"/>
    </row>
    <row r="22" s="4" customFormat="1" ht="21" customHeight="1" spans="1:10">
      <c r="A22" s="18" t="s">
        <v>58</v>
      </c>
      <c r="B22" s="18"/>
      <c r="C22" s="18"/>
      <c r="D22" s="18"/>
      <c r="E22" s="18"/>
      <c r="F22" s="18"/>
      <c r="G22" s="18"/>
      <c r="H22" s="33">
        <f>SUM(H14:H21)+H7</f>
        <v>100</v>
      </c>
      <c r="I22" s="33">
        <f>SUM(I14:I21)+J7</f>
        <v>94.5928023336575</v>
      </c>
      <c r="J22" s="37"/>
    </row>
    <row r="23" ht="128.1" customHeight="1" spans="5:9">
      <c r="E23" s="5"/>
      <c r="F23" s="5"/>
      <c r="I23" s="5"/>
    </row>
  </sheetData>
  <mergeCells count="3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6"/>
    <mergeCell ref="B18:B20"/>
    <mergeCell ref="C18:C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项目支出绩效自评表-冰雪运动服务保障经费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tyjj</cp:lastModifiedBy>
  <dcterms:created xsi:type="dcterms:W3CDTF">2025-05-21T02:52:00Z</dcterms:created>
  <cp:lastPrinted>2025-08-21T19:13:00Z</cp:lastPrinted>
  <dcterms:modified xsi:type="dcterms:W3CDTF">2025-08-24T16:23:14Z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2B93D53FBC584DE09A329B0E47B576FB_11</vt:lpwstr>
  </property>
  <property fmtid="{D5CDD505-2E9C-101B-9397-08002B2CF9AE}" pid="3" name="KSOProductBuildVer">
    <vt:lpwstr>2052-12.8.2.1119</vt:lpwstr>
  </property>
</Properties>
</file>