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<sst xmlns="http://schemas.openxmlformats.org/spreadsheetml/2006/main" count="137" uniqueCount="90">
  <si>
    <t>项目支出绩效自评表</t>
  </si>
  <si>
    <t>（2024年度）</t>
  </si>
  <si>
    <t>项目名称</t>
  </si>
  <si>
    <t>锅炉安全维护及设备维修检测经费</t>
  </si>
  <si>
    <t>主管部门</t>
  </si>
  <si>
    <t>北京市体育局</t>
  </si>
  <si>
    <t>实施单位</t>
  </si>
  <si>
    <t>北京市体育服务事业管理中心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</si>
  <si>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</si>
  <si>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</si>
  <si>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</si>
  <si>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</si>
  <si>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</si>
  <si>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</si>
  <si>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</si>
  <si>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</si>
  <si>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</si>
  <si>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</si>
  <si>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</si>
  <si>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</si>
  <si>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</si>
  <si>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</si>
  <si>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做好锅炉安全维护及设备维修检测，完成冬季供暖保障工作。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</si>
  <si>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</si>
  <si>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</si>
  <si>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</si>
  <si>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</si>
  <si>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</si>
  <si>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</si>
  <si>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</si>
  <si>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（42分）</t>
  </si>
  <si>
    <t>数量指标</t>
  </si>
  <si>
    <t>锅炉房维保</t>
  </si>
  <si>
    <t>≥12次</t>
  </si>
  <si>
    <t>12次</t>
  </si>
  <si>
    <t>供暖运行抢修委托服务</t>
  </si>
  <si>
    <t>＝1年</t>
  </si>
  <si>
    <t>1年</t>
  </si>
  <si>
    <t>锅炉烟气排放检测</t>
  </si>
  <si>
    <t>≥20份</t>
  </si>
  <si>
    <t>20份</t>
  </si>
  <si>
    <t>二氧化碳排放核查维保</t>
  </si>
  <si>
    <t>≥1次</t>
  </si>
  <si>
    <t>1次</t>
  </si>
  <si>
    <t>燃气调压站托管</t>
  </si>
  <si>
    <t>锅炉房投保安全生产责任保险</t>
  </si>
  <si>
    <t>＝1次/年</t>
  </si>
  <si>
    <t>1次/年</t>
  </si>
  <si>
    <t>质量指标</t>
  </si>
  <si>
    <t>≥90%</t>
  </si>
  <si>
    <t>90%</t>
  </si>
  <si>
    <t>锅炉房投保安全生产责任保险完成率</t>
  </si>
  <si>
    <t>≥95%</t>
  </si>
  <si>
    <t>95%</t>
  </si>
  <si>
    <t>锅炉烟气排放检测报告完成率</t>
  </si>
  <si>
    <t>供暖运行抢修委托服务完成率</t>
  </si>
  <si>
    <t>时效指标</t>
  </si>
  <si>
    <t>≤8760小时</t>
  </si>
  <si>
    <t>8760小时</t>
  </si>
  <si>
    <t>成本指标（18分）</t>
  </si>
  <si>
    <t>经济成本指标</t>
  </si>
  <si>
    <t>≤5.5万元</t>
  </si>
  <si>
    <t>4万元</t>
  </si>
  <si>
    <t>加强预算管理，提高预算编制的精准度</t>
  </si>
  <si>
    <t>二氧化碳排放核查维保费</t>
  </si>
  <si>
    <t>≤3.9万元</t>
  </si>
  <si>
    <t>3.9万元</t>
  </si>
  <si>
    <t>≤2.688876万元</t>
  </si>
  <si>
    <t>2.3991万元</t>
  </si>
  <si>
    <t>锅炉烟气排放检测费</t>
  </si>
  <si>
    <t>≤5.7万元</t>
  </si>
  <si>
    <t>5.7万元</t>
  </si>
  <si>
    <t>供暖运行抢修委托服务费</t>
  </si>
  <si>
    <t>≤51.6万元</t>
  </si>
  <si>
    <t>51.6万元</t>
  </si>
  <si>
    <t>锅炉房维保费</t>
  </si>
  <si>
    <t>≤44.7万元</t>
  </si>
  <si>
    <t>41.4599万元</t>
  </si>
  <si>
    <t>效益指标
（20分）</t>
  </si>
  <si>
    <t>可持续影响指标</t>
  </si>
  <si>
    <t>锅炉及附属设备持久性</t>
  </si>
  <si>
    <t>提升</t>
  </si>
  <si>
    <t>社会效益指标</t>
  </si>
  <si>
    <t>锅炉及附属设备安全性</t>
  </si>
  <si>
    <t>经济效益指标</t>
  </si>
  <si>
    <t>锅炉及附属设备使用性</t>
  </si>
  <si>
    <t>满意度指标
（10分）</t>
  </si>
  <si>
    <t>服务对象满意度指标</t>
  </si>
  <si>
    <t>相应满意度指标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</si>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</sst>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_);[Red]\(0\)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8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22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6" fillId="31" borderId="9" applyNumberFormat="false" applyAlignment="false" applyProtection="false">
      <alignment vertical="center"/>
    </xf>
    <xf numFmtId="0" fontId="18" fillId="22" borderId="6" applyNumberFormat="false" applyAlignment="false" applyProtection="false">
      <alignment vertical="center"/>
    </xf>
    <xf numFmtId="0" fontId="15" fillId="13" borderId="4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7" fillId="0" borderId="0"/>
    <xf numFmtId="0" fontId="9" fillId="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8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center"/>
    </xf>
    <xf numFmtId="0" fontId="2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/>
    <xf numFmtId="0" fontId="2" fillId="0" borderId="0" xfId="0" applyFont="true" applyAlignment="true">
      <alignment horizontal="left" vertical="center"/>
    </xf>
    <xf numFmtId="0" fontId="3" fillId="0" borderId="0" xfId="0" applyFont="true" applyBorder="true" applyAlignment="true">
      <alignment horizontal="center" vertical="center"/>
    </xf>
    <xf numFmtId="0" fontId="1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vertical="center" wrapText="true"/>
    </xf>
    <xf numFmtId="49" fontId="4" fillId="0" borderId="1" xfId="46" applyNumberFormat="true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176" fontId="1" fillId="0" borderId="1" xfId="11" applyNumberFormat="true" applyFont="true" applyFill="true" applyBorder="true" applyAlignment="true">
      <alignment horizontal="center" vertical="center" wrapText="true"/>
    </xf>
    <xf numFmtId="177" fontId="1" fillId="0" borderId="1" xfId="11" applyNumberFormat="true" applyFont="true" applyFill="true" applyBorder="true" applyAlignment="true">
      <alignment horizontal="center" vertical="center" wrapText="true"/>
    </xf>
    <xf numFmtId="43" fontId="1" fillId="0" borderId="1" xfId="12" applyFont="true" applyFill="true" applyBorder="true" applyAlignment="true">
      <alignment horizontal="center" vertical="center" wrapText="true"/>
    </xf>
    <xf numFmtId="177" fontId="1" fillId="0" borderId="1" xfId="0" applyNumberFormat="true" applyFont="true" applyBorder="true" applyAlignment="true">
      <alignment horizontal="center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176" fontId="4" fillId="0" borderId="1" xfId="46" applyNumberFormat="true" applyFont="true" applyBorder="true" applyAlignment="true">
      <alignment horizontal="center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176" fontId="5" fillId="0" borderId="1" xfId="0" applyNumberFormat="true" applyFont="true" applyBorder="true" applyAlignment="true">
      <alignment horizontal="center" vertical="center" wrapText="true"/>
    </xf>
    <xf numFmtId="10" fontId="2" fillId="0" borderId="1" xfId="0" applyNumberFormat="true" applyFont="true" applyBorder="true" applyAlignment="true">
      <alignment horizontal="center" vertical="center"/>
    </xf>
    <xf numFmtId="176" fontId="1" fillId="0" borderId="1" xfId="12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/>
    <xf numFmtId="43" fontId="5" fillId="0" borderId="1" xfId="12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43"/>
  <sheetViews>
    <sheetView tabSelected="1" topLeftCell="A23" workbookViewId="0">
      <selection activeCell="L30" sqref="L30"/>
    </sheetView>
  </sheetViews>
  <sheetFormatPr defaultColWidth="9" defaultRowHeight="12"/>
  <cols>
    <col min="1" max="1" width="11.125" style="3" customWidth="true"/>
    <col min="2" max="2" width="19.5" style="3" customWidth="true"/>
    <col min="3" max="3" width="18.75" style="3" customWidth="true"/>
    <col min="4" max="4" width="22.625" style="3" customWidth="true"/>
    <col min="5" max="5" width="19.25" style="4" customWidth="true"/>
    <col min="6" max="6" width="12.875" style="4" customWidth="true"/>
    <col min="7" max="7" width="11.875" style="3" customWidth="true"/>
    <col min="8" max="8" width="9.125" style="3" customWidth="true"/>
    <col min="9" max="9" width="9.125" style="4" customWidth="true"/>
    <col min="10" max="10" width="23.25" style="3" customWidth="true"/>
    <col min="11" max="16384" width="9" style="5"/>
  </cols>
  <sheetData>
    <row r="1" ht="21.95" customHeight="true" spans="1:10">
      <c r="A1" s="6"/>
      <c r="B1" s="6"/>
      <c r="C1" s="6"/>
      <c r="D1" s="6"/>
      <c r="E1" s="6"/>
      <c r="F1" s="6"/>
      <c r="G1" s="6"/>
      <c r="H1" s="6"/>
      <c r="I1" s="6"/>
      <c r="J1" s="6"/>
    </row>
    <row r="2" ht="36" customHeight="true" spans="1:10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7.25" customHeight="true" spans="1:10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ht="18.75" customHeight="true" spans="1:10">
      <c r="A4" s="9" t="s">
        <v>2</v>
      </c>
      <c r="B4" s="9"/>
      <c r="C4" s="9"/>
      <c r="D4" s="9" t="s">
        <v>3</v>
      </c>
      <c r="E4" s="9"/>
      <c r="F4" s="9"/>
      <c r="G4" s="9"/>
      <c r="H4" s="9"/>
      <c r="I4" s="9"/>
      <c r="J4" s="9"/>
    </row>
    <row r="5" ht="18.75" customHeight="true" spans="1:10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/>
      <c r="I5" s="9" t="s">
        <v>7</v>
      </c>
      <c r="J5" s="9"/>
    </row>
    <row r="6" s="2" customFormat="true" ht="27" customHeight="true" spans="1:10">
      <c r="A6" s="9" t="s">
        <v>8</v>
      </c>
      <c r="B6" s="9"/>
      <c r="C6" s="9"/>
      <c r="D6" s="9"/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9" t="s">
        <v>14</v>
      </c>
    </row>
    <row r="7" ht="17.25" customHeight="true" spans="1:10">
      <c r="A7" s="9"/>
      <c r="B7" s="9"/>
      <c r="C7" s="9"/>
      <c r="D7" s="10" t="s">
        <v>15</v>
      </c>
      <c r="E7" s="15">
        <v>114.088876</v>
      </c>
      <c r="F7" s="15">
        <v>110.559</v>
      </c>
      <c r="G7" s="15">
        <v>109.059</v>
      </c>
      <c r="H7" s="16">
        <v>10</v>
      </c>
      <c r="I7" s="24">
        <f>G7/F7</f>
        <v>0.986432583507449</v>
      </c>
      <c r="J7" s="25">
        <f>H7*I7</f>
        <v>9.86432583507449</v>
      </c>
    </row>
    <row r="8" ht="17.25" customHeight="true" spans="1:10">
      <c r="A8" s="9"/>
      <c r="B8" s="9"/>
      <c r="C8" s="9"/>
      <c r="D8" s="11" t="s">
        <v>16</v>
      </c>
      <c r="E8" s="15">
        <v>114.088876</v>
      </c>
      <c r="F8" s="15">
        <v>110.559</v>
      </c>
      <c r="G8" s="15">
        <v>109.059</v>
      </c>
      <c r="H8" s="17"/>
      <c r="I8" s="24"/>
      <c r="J8" s="17"/>
    </row>
    <row r="9" ht="17.25" customHeight="true" spans="1:10">
      <c r="A9" s="9"/>
      <c r="B9" s="9"/>
      <c r="C9" s="9"/>
      <c r="D9" s="11" t="s">
        <v>17</v>
      </c>
      <c r="E9" s="18"/>
      <c r="F9" s="18"/>
      <c r="G9" s="9"/>
      <c r="H9" s="17"/>
      <c r="I9" s="26"/>
      <c r="J9" s="17"/>
    </row>
    <row r="10" ht="17.25" customHeight="true" spans="1:10">
      <c r="A10" s="9"/>
      <c r="B10" s="9"/>
      <c r="C10" s="9"/>
      <c r="D10" s="11" t="s">
        <v>18</v>
      </c>
      <c r="E10" s="15"/>
      <c r="F10" s="15"/>
      <c r="G10" s="15"/>
      <c r="H10" s="19"/>
      <c r="I10" s="26"/>
      <c r="J10" s="19"/>
    </row>
    <row r="11" ht="21" customHeight="true" spans="1:10">
      <c r="A11" s="9" t="s">
        <v>19</v>
      </c>
      <c r="B11" s="9" t="s">
        <v>20</v>
      </c>
      <c r="C11" s="9"/>
      <c r="D11" s="9"/>
      <c r="E11" s="9"/>
      <c r="F11" s="9" t="s">
        <v>21</v>
      </c>
      <c r="G11" s="9"/>
      <c r="H11" s="9"/>
      <c r="I11" s="9"/>
      <c r="J11" s="9"/>
    </row>
    <row r="12" ht="85.5" customHeight="true" spans="1:10">
      <c r="A12" s="12"/>
      <c r="B12" s="10" t="s">
        <v>22</v>
      </c>
      <c r="C12" s="10"/>
      <c r="D12" s="10"/>
      <c r="E12" s="10"/>
      <c r="F12" s="10" t="s">
        <v>22</v>
      </c>
      <c r="G12" s="10"/>
      <c r="H12" s="10"/>
      <c r="I12" s="10"/>
      <c r="J12" s="10"/>
    </row>
    <row r="13" s="2" customFormat="true" ht="48" customHeight="true" spans="1:10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 t="s">
        <v>28</v>
      </c>
      <c r="G13" s="9"/>
      <c r="H13" s="9" t="s">
        <v>12</v>
      </c>
      <c r="I13" s="9" t="s">
        <v>14</v>
      </c>
      <c r="J13" s="9" t="s">
        <v>29</v>
      </c>
    </row>
    <row r="14" ht="34.5" customHeight="true" spans="1:10">
      <c r="A14" s="9"/>
      <c r="B14" s="9" t="s">
        <v>30</v>
      </c>
      <c r="C14" s="13" t="s">
        <v>31</v>
      </c>
      <c r="D14" s="13" t="s">
        <v>32</v>
      </c>
      <c r="E14" s="13" t="s">
        <v>33</v>
      </c>
      <c r="F14" s="20" t="s">
        <v>34</v>
      </c>
      <c r="G14" s="20"/>
      <c r="H14" s="21">
        <v>3</v>
      </c>
      <c r="I14" s="21">
        <v>3</v>
      </c>
      <c r="J14" s="12"/>
    </row>
    <row r="15" ht="34.5" customHeight="true" spans="1:10">
      <c r="A15" s="9"/>
      <c r="B15" s="9"/>
      <c r="C15" s="13"/>
      <c r="D15" s="13" t="s">
        <v>35</v>
      </c>
      <c r="E15" s="13" t="s">
        <v>36</v>
      </c>
      <c r="F15" s="20" t="s">
        <v>37</v>
      </c>
      <c r="G15" s="20"/>
      <c r="H15" s="21">
        <v>3</v>
      </c>
      <c r="I15" s="21">
        <v>3</v>
      </c>
      <c r="J15" s="12"/>
    </row>
    <row r="16" ht="34.5" customHeight="true" spans="1:10">
      <c r="A16" s="9"/>
      <c r="B16" s="9"/>
      <c r="C16" s="13"/>
      <c r="D16" s="13" t="s">
        <v>38</v>
      </c>
      <c r="E16" s="13" t="s">
        <v>39</v>
      </c>
      <c r="F16" s="20" t="s">
        <v>40</v>
      </c>
      <c r="G16" s="20"/>
      <c r="H16" s="21">
        <v>2</v>
      </c>
      <c r="I16" s="21">
        <v>2</v>
      </c>
      <c r="J16" s="12"/>
    </row>
    <row r="17" ht="34.5" customHeight="true" spans="1:10">
      <c r="A17" s="9"/>
      <c r="B17" s="9"/>
      <c r="C17" s="13"/>
      <c r="D17" s="13" t="s">
        <v>41</v>
      </c>
      <c r="E17" s="13" t="s">
        <v>42</v>
      </c>
      <c r="F17" s="20" t="s">
        <v>43</v>
      </c>
      <c r="G17" s="20"/>
      <c r="H17" s="21">
        <v>2</v>
      </c>
      <c r="I17" s="21">
        <v>2</v>
      </c>
      <c r="J17" s="12"/>
    </row>
    <row r="18" ht="34.5" customHeight="true" spans="1:10">
      <c r="A18" s="9"/>
      <c r="B18" s="9"/>
      <c r="C18" s="13"/>
      <c r="D18" s="13" t="s">
        <v>44</v>
      </c>
      <c r="E18" s="13" t="s">
        <v>33</v>
      </c>
      <c r="F18" s="20" t="s">
        <v>34</v>
      </c>
      <c r="G18" s="20"/>
      <c r="H18" s="21">
        <v>2</v>
      </c>
      <c r="I18" s="21">
        <v>2</v>
      </c>
      <c r="J18" s="12"/>
    </row>
    <row r="19" ht="34.5" customHeight="true" spans="1:10">
      <c r="A19" s="9"/>
      <c r="B19" s="9"/>
      <c r="C19" s="13"/>
      <c r="D19" s="13" t="s">
        <v>45</v>
      </c>
      <c r="E19" s="13" t="s">
        <v>46</v>
      </c>
      <c r="F19" s="20" t="s">
        <v>47</v>
      </c>
      <c r="G19" s="20"/>
      <c r="H19" s="21">
        <v>2</v>
      </c>
      <c r="I19" s="21">
        <v>2</v>
      </c>
      <c r="J19" s="12"/>
    </row>
    <row r="20" ht="31.5" customHeight="true" spans="1:10">
      <c r="A20" s="9"/>
      <c r="B20" s="9"/>
      <c r="C20" s="13" t="s">
        <v>48</v>
      </c>
      <c r="D20" s="13" t="s">
        <v>44</v>
      </c>
      <c r="E20" s="13" t="s">
        <v>49</v>
      </c>
      <c r="F20" s="20" t="s">
        <v>50</v>
      </c>
      <c r="G20" s="20"/>
      <c r="H20" s="21">
        <v>2</v>
      </c>
      <c r="I20" s="21">
        <v>2</v>
      </c>
      <c r="J20" s="12"/>
    </row>
    <row r="21" ht="31.5" customHeight="true" spans="1:10">
      <c r="A21" s="9"/>
      <c r="B21" s="9"/>
      <c r="C21" s="13"/>
      <c r="D21" s="13" t="s">
        <v>41</v>
      </c>
      <c r="E21" s="13" t="s">
        <v>49</v>
      </c>
      <c r="F21" s="20" t="s">
        <v>50</v>
      </c>
      <c r="G21" s="20"/>
      <c r="H21" s="21">
        <v>2</v>
      </c>
      <c r="I21" s="21">
        <v>2</v>
      </c>
      <c r="J21" s="12"/>
    </row>
    <row r="22" ht="41.1" customHeight="true" spans="1:10">
      <c r="A22" s="9"/>
      <c r="B22" s="9"/>
      <c r="C22" s="13"/>
      <c r="D22" s="13" t="s">
        <v>51</v>
      </c>
      <c r="E22" s="13" t="s">
        <v>52</v>
      </c>
      <c r="F22" s="20" t="s">
        <v>53</v>
      </c>
      <c r="G22" s="20"/>
      <c r="H22" s="21">
        <v>2</v>
      </c>
      <c r="I22" s="21">
        <v>2</v>
      </c>
      <c r="J22" s="12"/>
    </row>
    <row r="23" ht="31.5" customHeight="true" spans="1:10">
      <c r="A23" s="9"/>
      <c r="B23" s="9"/>
      <c r="C23" s="13"/>
      <c r="D23" s="13" t="s">
        <v>54</v>
      </c>
      <c r="E23" s="13" t="s">
        <v>49</v>
      </c>
      <c r="F23" s="20" t="s">
        <v>50</v>
      </c>
      <c r="G23" s="20"/>
      <c r="H23" s="21">
        <v>2</v>
      </c>
      <c r="I23" s="21">
        <v>2</v>
      </c>
      <c r="J23" s="12"/>
    </row>
    <row r="24" ht="31.5" customHeight="true" spans="1:10">
      <c r="A24" s="9"/>
      <c r="B24" s="9"/>
      <c r="C24" s="13"/>
      <c r="D24" s="13" t="s">
        <v>55</v>
      </c>
      <c r="E24" s="13" t="s">
        <v>49</v>
      </c>
      <c r="F24" s="20" t="s">
        <v>50</v>
      </c>
      <c r="G24" s="20"/>
      <c r="H24" s="21">
        <v>3</v>
      </c>
      <c r="I24" s="21">
        <v>3</v>
      </c>
      <c r="J24" s="12"/>
    </row>
    <row r="25" ht="31.5" customHeight="true" spans="1:10">
      <c r="A25" s="9"/>
      <c r="B25" s="9"/>
      <c r="C25" s="13"/>
      <c r="D25" s="13" t="s">
        <v>32</v>
      </c>
      <c r="E25" s="13" t="s">
        <v>49</v>
      </c>
      <c r="F25" s="20" t="s">
        <v>50</v>
      </c>
      <c r="G25" s="20"/>
      <c r="H25" s="21">
        <v>3</v>
      </c>
      <c r="I25" s="21">
        <v>3</v>
      </c>
      <c r="J25" s="12"/>
    </row>
    <row r="26" ht="31.5" customHeight="true" spans="1:10">
      <c r="A26" s="9"/>
      <c r="B26" s="9"/>
      <c r="C26" s="13" t="s">
        <v>56</v>
      </c>
      <c r="D26" s="13" t="s">
        <v>44</v>
      </c>
      <c r="E26" s="13" t="s">
        <v>57</v>
      </c>
      <c r="F26" s="20" t="s">
        <v>58</v>
      </c>
      <c r="G26" s="20"/>
      <c r="H26" s="21">
        <v>2</v>
      </c>
      <c r="I26" s="21">
        <v>2</v>
      </c>
      <c r="J26" s="12"/>
    </row>
    <row r="27" ht="31.5" customHeight="true" spans="1:10">
      <c r="A27" s="9"/>
      <c r="B27" s="9"/>
      <c r="C27" s="13"/>
      <c r="D27" s="13" t="s">
        <v>41</v>
      </c>
      <c r="E27" s="13" t="s">
        <v>57</v>
      </c>
      <c r="F27" s="20" t="s">
        <v>58</v>
      </c>
      <c r="G27" s="20"/>
      <c r="H27" s="21">
        <v>2</v>
      </c>
      <c r="I27" s="21">
        <v>2</v>
      </c>
      <c r="J27" s="12"/>
    </row>
    <row r="28" ht="31.5" customHeight="true" spans="1:10">
      <c r="A28" s="9"/>
      <c r="B28" s="9"/>
      <c r="C28" s="13"/>
      <c r="D28" s="13" t="s">
        <v>45</v>
      </c>
      <c r="E28" s="13" t="s">
        <v>57</v>
      </c>
      <c r="F28" s="20" t="s">
        <v>58</v>
      </c>
      <c r="G28" s="20"/>
      <c r="H28" s="21">
        <v>2</v>
      </c>
      <c r="I28" s="21">
        <v>2</v>
      </c>
      <c r="J28" s="12"/>
    </row>
    <row r="29" ht="31.5" customHeight="true" spans="1:10">
      <c r="A29" s="9"/>
      <c r="B29" s="9"/>
      <c r="C29" s="13"/>
      <c r="D29" s="13" t="s">
        <v>38</v>
      </c>
      <c r="E29" s="13" t="s">
        <v>57</v>
      </c>
      <c r="F29" s="20" t="s">
        <v>58</v>
      </c>
      <c r="G29" s="20"/>
      <c r="H29" s="21">
        <v>3</v>
      </c>
      <c r="I29" s="21">
        <v>3</v>
      </c>
      <c r="J29" s="12"/>
    </row>
    <row r="30" ht="31.5" customHeight="true" spans="1:10">
      <c r="A30" s="9"/>
      <c r="B30" s="9"/>
      <c r="C30" s="13"/>
      <c r="D30" s="13" t="s">
        <v>35</v>
      </c>
      <c r="E30" s="13" t="s">
        <v>57</v>
      </c>
      <c r="F30" s="20" t="s">
        <v>58</v>
      </c>
      <c r="G30" s="20"/>
      <c r="H30" s="21">
        <v>3</v>
      </c>
      <c r="I30" s="21">
        <v>3</v>
      </c>
      <c r="J30" s="12"/>
    </row>
    <row r="31" ht="26.25" customHeight="true" spans="1:10">
      <c r="A31" s="9"/>
      <c r="B31" s="9"/>
      <c r="C31" s="13"/>
      <c r="D31" s="13" t="s">
        <v>32</v>
      </c>
      <c r="E31" s="13" t="s">
        <v>57</v>
      </c>
      <c r="F31" s="20" t="s">
        <v>58</v>
      </c>
      <c r="G31" s="20"/>
      <c r="H31" s="21">
        <v>2</v>
      </c>
      <c r="I31" s="21">
        <v>2</v>
      </c>
      <c r="J31" s="12"/>
    </row>
    <row r="32" ht="29.25" customHeight="true" spans="1:10">
      <c r="A32" s="9"/>
      <c r="B32" s="13" t="s">
        <v>59</v>
      </c>
      <c r="C32" s="13" t="s">
        <v>60</v>
      </c>
      <c r="D32" s="13" t="s">
        <v>44</v>
      </c>
      <c r="E32" s="13" t="s">
        <v>61</v>
      </c>
      <c r="F32" s="22" t="s">
        <v>62</v>
      </c>
      <c r="G32" s="9"/>
      <c r="H32" s="21">
        <v>3</v>
      </c>
      <c r="I32" s="21">
        <v>2.18</v>
      </c>
      <c r="J32" s="12" t="s">
        <v>63</v>
      </c>
    </row>
    <row r="33" ht="31.5" customHeight="true" spans="1:10">
      <c r="A33" s="9"/>
      <c r="B33" s="13"/>
      <c r="C33" s="13" t="s">
        <v>60</v>
      </c>
      <c r="D33" s="13" t="s">
        <v>64</v>
      </c>
      <c r="E33" s="13" t="s">
        <v>65</v>
      </c>
      <c r="F33" s="20" t="s">
        <v>66</v>
      </c>
      <c r="G33" s="20"/>
      <c r="H33" s="21">
        <v>3</v>
      </c>
      <c r="I33" s="21">
        <v>3</v>
      </c>
      <c r="J33" s="12"/>
    </row>
    <row r="34" ht="31.5" customHeight="true" spans="1:10">
      <c r="A34" s="9"/>
      <c r="B34" s="13"/>
      <c r="C34" s="13" t="s">
        <v>60</v>
      </c>
      <c r="D34" s="13" t="s">
        <v>45</v>
      </c>
      <c r="E34" s="13" t="s">
        <v>67</v>
      </c>
      <c r="F34" s="20" t="s">
        <v>68</v>
      </c>
      <c r="G34" s="20"/>
      <c r="H34" s="21">
        <v>3</v>
      </c>
      <c r="I34" s="21">
        <v>2.68</v>
      </c>
      <c r="J34" s="12" t="s">
        <v>63</v>
      </c>
    </row>
    <row r="35" ht="31.5" customHeight="true" spans="1:10">
      <c r="A35" s="9"/>
      <c r="B35" s="13"/>
      <c r="C35" s="13" t="s">
        <v>60</v>
      </c>
      <c r="D35" s="13" t="s">
        <v>69</v>
      </c>
      <c r="E35" s="13" t="s">
        <v>70</v>
      </c>
      <c r="F35" s="20" t="s">
        <v>71</v>
      </c>
      <c r="G35" s="20"/>
      <c r="H35" s="21">
        <v>3</v>
      </c>
      <c r="I35" s="21">
        <v>3</v>
      </c>
      <c r="J35" s="12"/>
    </row>
    <row r="36" ht="20.25" customHeight="true" spans="1:10">
      <c r="A36" s="9"/>
      <c r="B36" s="13"/>
      <c r="C36" s="13" t="s">
        <v>60</v>
      </c>
      <c r="D36" s="13" t="s">
        <v>72</v>
      </c>
      <c r="E36" s="13" t="s">
        <v>73</v>
      </c>
      <c r="F36" s="20" t="s">
        <v>74</v>
      </c>
      <c r="G36" s="20"/>
      <c r="H36" s="21">
        <v>3</v>
      </c>
      <c r="I36" s="21">
        <v>3</v>
      </c>
      <c r="J36" s="12"/>
    </row>
    <row r="37" ht="24" spans="1:10">
      <c r="A37" s="9"/>
      <c r="B37" s="13"/>
      <c r="C37" s="13" t="s">
        <v>60</v>
      </c>
      <c r="D37" s="13" t="s">
        <v>75</v>
      </c>
      <c r="E37" s="13" t="s">
        <v>76</v>
      </c>
      <c r="F37" s="20" t="s">
        <v>77</v>
      </c>
      <c r="G37" s="20"/>
      <c r="H37" s="21">
        <v>3</v>
      </c>
      <c r="I37" s="21">
        <v>2.78</v>
      </c>
      <c r="J37" s="12" t="s">
        <v>63</v>
      </c>
    </row>
    <row r="38" ht="29.45" customHeight="true" spans="1:10">
      <c r="A38" s="9"/>
      <c r="B38" s="9" t="s">
        <v>78</v>
      </c>
      <c r="C38" s="13" t="s">
        <v>79</v>
      </c>
      <c r="D38" s="13" t="s">
        <v>80</v>
      </c>
      <c r="E38" s="13" t="s">
        <v>81</v>
      </c>
      <c r="F38" s="22" t="s">
        <v>81</v>
      </c>
      <c r="G38" s="9"/>
      <c r="H38" s="21">
        <v>6</v>
      </c>
      <c r="I38" s="21">
        <v>6</v>
      </c>
      <c r="J38" s="12"/>
    </row>
    <row r="39" ht="27.75" customHeight="true" spans="1:10">
      <c r="A39" s="9"/>
      <c r="B39" s="9"/>
      <c r="C39" s="13" t="s">
        <v>82</v>
      </c>
      <c r="D39" s="13" t="s">
        <v>83</v>
      </c>
      <c r="E39" s="13" t="s">
        <v>81</v>
      </c>
      <c r="F39" s="22" t="s">
        <v>81</v>
      </c>
      <c r="G39" s="9"/>
      <c r="H39" s="21">
        <v>7</v>
      </c>
      <c r="I39" s="21">
        <v>7</v>
      </c>
      <c r="J39" s="12"/>
    </row>
    <row r="40" ht="32.25" customHeight="true" spans="1:10">
      <c r="A40" s="9"/>
      <c r="B40" s="9"/>
      <c r="C40" s="13" t="s">
        <v>84</v>
      </c>
      <c r="D40" s="13" t="s">
        <v>85</v>
      </c>
      <c r="E40" s="13" t="s">
        <v>81</v>
      </c>
      <c r="F40" s="22" t="s">
        <v>81</v>
      </c>
      <c r="G40" s="9"/>
      <c r="H40" s="21">
        <v>7</v>
      </c>
      <c r="I40" s="21">
        <v>7</v>
      </c>
      <c r="J40" s="12"/>
    </row>
    <row r="41" ht="24.95" customHeight="true" spans="1:10">
      <c r="A41" s="9"/>
      <c r="B41" s="9" t="s">
        <v>86</v>
      </c>
      <c r="C41" s="13" t="s">
        <v>87</v>
      </c>
      <c r="D41" s="13" t="s">
        <v>88</v>
      </c>
      <c r="E41" s="13" t="s">
        <v>49</v>
      </c>
      <c r="F41" s="22">
        <v>0.9</v>
      </c>
      <c r="G41" s="22"/>
      <c r="H41" s="21">
        <v>10</v>
      </c>
      <c r="I41" s="21">
        <v>10</v>
      </c>
      <c r="J41" s="12"/>
    </row>
    <row r="42" ht="21" customHeight="true" spans="1:10">
      <c r="A42" s="14" t="s">
        <v>89</v>
      </c>
      <c r="B42" s="14"/>
      <c r="C42" s="14"/>
      <c r="D42" s="14"/>
      <c r="E42" s="14"/>
      <c r="F42" s="14"/>
      <c r="G42" s="14"/>
      <c r="H42" s="23">
        <f>SUM(H14:H41)+H7</f>
        <v>100</v>
      </c>
      <c r="I42" s="23">
        <f>SUM(I14:I41)+J7</f>
        <v>98.5043258350745</v>
      </c>
      <c r="J42" s="27"/>
    </row>
    <row r="43" ht="128.1" customHeight="true" spans="5:9">
      <c r="E43" s="3"/>
      <c r="F43" s="3"/>
      <c r="I43" s="3"/>
    </row>
  </sheetData>
  <mergeCells count="53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A42:G42"/>
    <mergeCell ref="A11:A12"/>
    <mergeCell ref="A13:A41"/>
    <mergeCell ref="B14:B31"/>
    <mergeCell ref="B32:B37"/>
    <mergeCell ref="B38:B40"/>
    <mergeCell ref="C14:C19"/>
    <mergeCell ref="C20:C25"/>
    <mergeCell ref="C26:C31"/>
    <mergeCell ref="A6:C10"/>
  </mergeCells>
  <printOptions horizontalCentered="true"/>
  <pageMargins left="0.393055555555556" right="0.393055555555556" top="0.590277777777778" bottom="0.590277777777778" header="0.313888888888889" footer="0.393055555555556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user</cp:lastModifiedBy>
  <dcterms:created xsi:type="dcterms:W3CDTF">2019-04-13T18:20:00Z</dcterms:created>
  <cp:lastPrinted>2025-06-14T03:34:00Z</cp:lastPrinted>
  <dcterms:modified xsi:type="dcterms:W3CDTF">2025-08-24T19:58:07Z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129530C1FED743D197A2526B33509170_13</vt:lpwstr>
  </property>
</Properties>
</file>