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<sst xmlns="http://schemas.openxmlformats.org/spreadsheetml/2006/main" count="160" uniqueCount="93">
  <si>
    <t>项目支出绩效自评表</t>
  </si>
  <si>
    <t>（2024年度）</t>
  </si>
  <si>
    <t>项目名称</t>
  </si>
  <si>
    <t>运动服务管理经费</t>
  </si>
  <si>
    <t>主管部门</t>
  </si>
  <si>
    <t>北京市体育局</t>
  </si>
  <si>
    <t>实施单位</t>
  </si>
  <si>
    <t>北京市体育服务事业管理中心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</si>
  <si>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</si>
  <si>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</si>
  <si>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</si>
  <si>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</si>
  <si>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</si>
  <si>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</si>
  <si>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</si>
  <si>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</si>
  <si>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</si>
  <si>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</si>
  <si>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</si>
  <si>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</si>
  <si>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</si>
  <si>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</si>
  <si>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保障办公区域的公共安全，设备正常运转，卫生环境干净及应急突发事件的处理。</t>
  </si>
  <si>
    <t>办公区域无安全事故，设备运转正常，卫生环境干净整洁，应急突发事件及时处理。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</si>
  <si>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</si>
  <si>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</si>
  <si>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</si>
  <si>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</si>
  <si>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</si>
  <si>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</si>
  <si>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</si>
  <si>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（42分）</t>
  </si>
  <si>
    <t>数量指标</t>
  </si>
  <si>
    <t>应急抢修服务费</t>
  </si>
  <si>
    <t>＝1 项</t>
  </si>
  <si>
    <t>1 项</t>
  </si>
  <si>
    <t>设备维修维护费</t>
  </si>
  <si>
    <t>＝5项</t>
  </si>
  <si>
    <t>5项</t>
  </si>
  <si>
    <t>保洁服务费</t>
  </si>
  <si>
    <t>能源费</t>
  </si>
  <si>
    <t>＝3 项</t>
  </si>
  <si>
    <t>3 项</t>
  </si>
  <si>
    <t>灭蟑服务费</t>
  </si>
  <si>
    <t>油烟管道清洗费</t>
  </si>
  <si>
    <t>油污井清掏费</t>
  </si>
  <si>
    <t>餐厨垃圾清运费</t>
  </si>
  <si>
    <t>保安服务费</t>
  </si>
  <si>
    <t>绿化养护费</t>
  </si>
  <si>
    <t>质量指标</t>
  </si>
  <si>
    <t>按合同规定完成</t>
  </si>
  <si>
    <t>＝100%</t>
  </si>
  <si>
    <t>100%</t>
  </si>
  <si>
    <t>按照每月实际产生能源结算</t>
  </si>
  <si>
    <t>90%</t>
  </si>
  <si>
    <t>时效指标</t>
  </si>
  <si>
    <t>＝12个月</t>
  </si>
  <si>
    <t>11个月+8天</t>
  </si>
  <si>
    <t>加强时效性管理</t>
  </si>
  <si>
    <t>≤1年</t>
  </si>
  <si>
    <t>1年</t>
  </si>
  <si>
    <t>12月</t>
  </si>
  <si>
    <t>成本指标（20分）</t>
  </si>
  <si>
    <t>经济成本指标</t>
  </si>
  <si>
    <t>≤0.700000万元</t>
  </si>
  <si>
    <t>0.700000万元</t>
  </si>
  <si>
    <t>≤29.482500万元</t>
  </si>
  <si>
    <t>34.818930万元</t>
  </si>
  <si>
    <t>加强预算管理，提高预算编制精准度</t>
  </si>
  <si>
    <t>≤5.255872万元</t>
  </si>
  <si>
    <t>5.005000万元</t>
  </si>
  <si>
    <t>≤10万元</t>
  </si>
  <si>
    <t>10万元</t>
  </si>
  <si>
    <t>≤15.287800万元</t>
  </si>
  <si>
    <t>15.099700万元</t>
  </si>
  <si>
    <t>≤27万元</t>
  </si>
  <si>
    <t>25.176804万元</t>
  </si>
  <si>
    <t>≤107.520000万元</t>
  </si>
  <si>
    <t>100.872258万元</t>
  </si>
  <si>
    <t>≤0.450000万元</t>
  </si>
  <si>
    <t>0.450000万元</t>
  </si>
  <si>
    <t>≤0.500000万元</t>
  </si>
  <si>
    <t>0.500000万元</t>
  </si>
  <si>
    <t>≤1.300000万元</t>
  </si>
  <si>
    <t>1.300000万元</t>
  </si>
  <si>
    <t>效益指标
（20分）</t>
  </si>
  <si>
    <t>可持续影响指标</t>
  </si>
  <si>
    <t>办公区域卫生得到改善，职工办公环境得到提升。</t>
  </si>
  <si>
    <t>≥90%</t>
  </si>
  <si>
    <t>满意度指标
（8分）</t>
  </si>
  <si>
    <t>服务对象满意度指标</t>
  </si>
  <si>
    <t>办公区域环境满意度</t>
  </si>
  <si>
    <t>总分</t>
  </si>
</sst>
</file>

<file path=xl/styles.xml><?xml version="1.0" encoding="utf-8"?>
<styleSheet xmlns="http://schemas.openxmlformats.org/spreadsheetml/2006/main">
  <numFmts count="6"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177" formatCode="0.00_);[Red]\(0.00\)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10" fillId="18" borderId="0" applyNumberFormat="false" applyBorder="false" applyAlignment="false" applyProtection="false">
      <alignment vertical="center"/>
    </xf>
    <xf numFmtId="0" fontId="10" fillId="1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3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0" fillId="30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21" fillId="0" borderId="3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4" fillId="27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25" fillId="29" borderId="7" applyNumberFormat="false" applyAlignment="false" applyProtection="false">
      <alignment vertical="center"/>
    </xf>
    <xf numFmtId="0" fontId="26" fillId="27" borderId="8" applyNumberFormat="false" applyAlignment="false" applyProtection="false">
      <alignment vertical="center"/>
    </xf>
    <xf numFmtId="0" fontId="27" fillId="31" borderId="9" applyNumberFormat="false" applyAlignment="false" applyProtection="false">
      <alignment vertical="center"/>
    </xf>
    <xf numFmtId="0" fontId="23" fillId="0" borderId="6" applyNumberFormat="false" applyFill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0" fillId="9" borderId="2" applyNumberFormat="false" applyFont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8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2" fillId="7" borderId="0" applyNumberFormat="false" applyBorder="false" applyAlignment="false" applyProtection="false">
      <alignment vertical="center"/>
    </xf>
    <xf numFmtId="0" fontId="10" fillId="11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9" fillId="0" borderId="0"/>
    <xf numFmtId="0" fontId="8" fillId="2" borderId="0" applyNumberFormat="false" applyBorder="false" applyAlignment="false" applyProtection="false">
      <alignment vertical="center"/>
    </xf>
    <xf numFmtId="0" fontId="10" fillId="3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</cellStyleXfs>
  <cellXfs count="30">
    <xf numFmtId="0" fontId="0" fillId="0" borderId="0" xfId="0"/>
    <xf numFmtId="0" fontId="1" fillId="0" borderId="0" xfId="0" applyFont="true"/>
    <xf numFmtId="0" fontId="0" fillId="0" borderId="0" xfId="0" applyAlignment="true">
      <alignment horizontal="center"/>
    </xf>
    <xf numFmtId="0" fontId="2" fillId="0" borderId="0" xfId="0" applyFont="true" applyAlignment="true">
      <alignment horizontal="center"/>
    </xf>
    <xf numFmtId="0" fontId="2" fillId="0" borderId="0" xfId="0" applyFont="true"/>
    <xf numFmtId="0" fontId="0" fillId="0" borderId="0" xfId="0" applyAlignment="true">
      <alignment vertical="center" wrapText="true"/>
    </xf>
    <xf numFmtId="0" fontId="0" fillId="0" borderId="0" xfId="0" applyAlignment="true">
      <alignment horizontal="center" vertical="center" wrapText="true"/>
    </xf>
    <xf numFmtId="0" fontId="3" fillId="0" borderId="0" xfId="0" applyFont="true" applyAlignment="true">
      <alignment horizontal="left" vertical="center"/>
    </xf>
    <xf numFmtId="0" fontId="3" fillId="0" borderId="0" xfId="0" applyFont="true" applyBorder="true" applyAlignment="true">
      <alignment horizontal="center" vertical="center"/>
    </xf>
    <xf numFmtId="0" fontId="4" fillId="0" borderId="0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left" vertical="center" wrapText="true"/>
    </xf>
    <xf numFmtId="0" fontId="4" fillId="0" borderId="1" xfId="0" applyFont="true" applyBorder="true" applyAlignment="true">
      <alignment horizontal="right" vertical="center" wrapText="true"/>
    </xf>
    <xf numFmtId="0" fontId="4" fillId="0" borderId="1" xfId="0" applyFont="true" applyBorder="true" applyAlignment="true">
      <alignment vertical="center" wrapText="true"/>
    </xf>
    <xf numFmtId="49" fontId="5" fillId="0" borderId="1" xfId="46" applyNumberFormat="true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177" fontId="4" fillId="0" borderId="1" xfId="11" applyNumberFormat="true" applyFont="true" applyFill="true" applyBorder="true" applyAlignment="true">
      <alignment horizontal="center" vertical="center" wrapText="true"/>
    </xf>
    <xf numFmtId="176" fontId="4" fillId="0" borderId="1" xfId="11" applyNumberFormat="true" applyFont="true" applyFill="true" applyBorder="true" applyAlignment="true">
      <alignment horizontal="center" vertical="center" wrapText="true"/>
    </xf>
    <xf numFmtId="43" fontId="4" fillId="0" borderId="1" xfId="12" applyFont="true" applyFill="true" applyBorder="true" applyAlignment="true">
      <alignment horizontal="center" vertical="center" wrapText="true"/>
    </xf>
    <xf numFmtId="176" fontId="4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177" fontId="5" fillId="0" borderId="1" xfId="46" applyNumberFormat="true" applyFont="true" applyBorder="true" applyAlignment="true">
      <alignment horizontal="center" vertical="center" wrapText="true"/>
    </xf>
    <xf numFmtId="9" fontId="4" fillId="0" borderId="1" xfId="0" applyNumberFormat="true" applyFont="true" applyBorder="true" applyAlignment="true">
      <alignment horizontal="center" vertical="center" wrapText="true"/>
    </xf>
    <xf numFmtId="177" fontId="6" fillId="0" borderId="1" xfId="0" applyNumberFormat="true" applyFont="true" applyBorder="true" applyAlignment="true">
      <alignment horizontal="center" vertical="center" wrapText="true"/>
    </xf>
    <xf numFmtId="10" fontId="2" fillId="0" borderId="1" xfId="0" applyNumberFormat="true" applyFont="true" applyBorder="true" applyAlignment="true">
      <alignment horizontal="center" vertical="center"/>
    </xf>
    <xf numFmtId="177" fontId="4" fillId="0" borderId="1" xfId="12" applyNumberFormat="true" applyFont="true" applyFill="true" applyBorder="true" applyAlignment="true">
      <alignment horizontal="center" vertical="center" wrapText="true"/>
    </xf>
    <xf numFmtId="0" fontId="2" fillId="0" borderId="1" xfId="0" applyFont="true" applyBorder="true"/>
    <xf numFmtId="43" fontId="6" fillId="0" borderId="1" xfId="12" applyFont="true" applyFill="true" applyBorder="true" applyAlignment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49"/>
  <sheetViews>
    <sheetView tabSelected="1" topLeftCell="A27" workbookViewId="0">
      <selection activeCell="J41" sqref="J41"/>
    </sheetView>
  </sheetViews>
  <sheetFormatPr defaultColWidth="9" defaultRowHeight="13.5"/>
  <cols>
    <col min="1" max="1" width="11.125" style="5" customWidth="true"/>
    <col min="2" max="2" width="19.5" style="5" customWidth="true"/>
    <col min="3" max="3" width="18.75" style="5" customWidth="true"/>
    <col min="4" max="4" width="20.75" style="5" customWidth="true"/>
    <col min="5" max="5" width="19.25" style="6" customWidth="true"/>
    <col min="6" max="6" width="12.875" style="6" customWidth="true"/>
    <col min="7" max="7" width="11.875" style="5" customWidth="true"/>
    <col min="8" max="8" width="9.125" style="5" customWidth="true"/>
    <col min="9" max="9" width="9.125" style="6" customWidth="true"/>
    <col min="10" max="10" width="23.25" style="5" customWidth="true"/>
  </cols>
  <sheetData>
    <row r="1" ht="21.95" customHeight="true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true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true" ht="17.25" customHeight="true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true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true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true" ht="27" customHeight="true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true" spans="1:10">
      <c r="A7" s="10"/>
      <c r="B7" s="10"/>
      <c r="C7" s="10"/>
      <c r="D7" s="11" t="s">
        <v>15</v>
      </c>
      <c r="E7" s="16">
        <v>197.496172</v>
      </c>
      <c r="F7" s="16">
        <v>195.422104</v>
      </c>
      <c r="G7" s="16">
        <v>193.922692</v>
      </c>
      <c r="H7" s="17">
        <v>10</v>
      </c>
      <c r="I7" s="26">
        <f>G7/F7</f>
        <v>0.992327316258963</v>
      </c>
      <c r="J7" s="27">
        <f>H7*I7</f>
        <v>9.92327316258963</v>
      </c>
    </row>
    <row r="8" ht="17.25" customHeight="true" spans="1:10">
      <c r="A8" s="10"/>
      <c r="B8" s="10"/>
      <c r="C8" s="10"/>
      <c r="D8" s="12" t="s">
        <v>16</v>
      </c>
      <c r="E8" s="16">
        <v>197.496172</v>
      </c>
      <c r="F8" s="16">
        <v>195.422104</v>
      </c>
      <c r="G8" s="16">
        <v>193.922692</v>
      </c>
      <c r="H8" s="18"/>
      <c r="I8" s="26"/>
      <c r="J8" s="18"/>
    </row>
    <row r="9" ht="17.25" customHeight="true" spans="1:10">
      <c r="A9" s="10"/>
      <c r="B9" s="10"/>
      <c r="C9" s="10"/>
      <c r="D9" s="12" t="s">
        <v>17</v>
      </c>
      <c r="E9" s="19"/>
      <c r="F9" s="19"/>
      <c r="G9" s="10"/>
      <c r="H9" s="18"/>
      <c r="I9" s="28"/>
      <c r="J9" s="18"/>
    </row>
    <row r="10" ht="17.25" customHeight="true" spans="1:10">
      <c r="A10" s="10"/>
      <c r="B10" s="10"/>
      <c r="C10" s="10"/>
      <c r="D10" s="12" t="s">
        <v>18</v>
      </c>
      <c r="E10" s="16"/>
      <c r="F10" s="16"/>
      <c r="G10" s="16"/>
      <c r="H10" s="20"/>
      <c r="I10" s="28"/>
      <c r="J10" s="20"/>
    </row>
    <row r="11" ht="21" customHeight="true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68.45" customHeight="true" spans="1:10">
      <c r="A12" s="13"/>
      <c r="B12" s="11" t="s">
        <v>22</v>
      </c>
      <c r="C12" s="11"/>
      <c r="D12" s="11"/>
      <c r="E12" s="11"/>
      <c r="F12" s="21" t="s">
        <v>23</v>
      </c>
      <c r="G12" s="11"/>
      <c r="H12" s="11"/>
      <c r="I12" s="11"/>
      <c r="J12" s="11"/>
    </row>
    <row r="13" s="3" customFormat="true" ht="48" customHeight="true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true" ht="34.5" customHeight="true" spans="1:10">
      <c r="A14" s="10"/>
      <c r="B14" s="10" t="s">
        <v>31</v>
      </c>
      <c r="C14" s="14" t="s">
        <v>32</v>
      </c>
      <c r="D14" s="14" t="s">
        <v>33</v>
      </c>
      <c r="E14" s="14" t="s">
        <v>34</v>
      </c>
      <c r="F14" s="22" t="s">
        <v>35</v>
      </c>
      <c r="G14" s="22"/>
      <c r="H14" s="23">
        <v>1</v>
      </c>
      <c r="I14" s="23">
        <v>1</v>
      </c>
      <c r="J14" s="13"/>
    </row>
    <row r="15" s="4" customFormat="true" ht="34.5" customHeight="true" spans="1:10">
      <c r="A15" s="10"/>
      <c r="B15" s="10"/>
      <c r="C15" s="14"/>
      <c r="D15" s="14" t="s">
        <v>36</v>
      </c>
      <c r="E15" s="14" t="s">
        <v>37</v>
      </c>
      <c r="F15" s="22" t="s">
        <v>38</v>
      </c>
      <c r="G15" s="22"/>
      <c r="H15" s="23">
        <v>2</v>
      </c>
      <c r="I15" s="23">
        <v>2</v>
      </c>
      <c r="J15" s="13"/>
    </row>
    <row r="16" s="4" customFormat="true" ht="34.5" customHeight="true" spans="1:10">
      <c r="A16" s="10"/>
      <c r="B16" s="10"/>
      <c r="C16" s="14"/>
      <c r="D16" s="14" t="s">
        <v>39</v>
      </c>
      <c r="E16" s="14" t="s">
        <v>34</v>
      </c>
      <c r="F16" s="22" t="s">
        <v>35</v>
      </c>
      <c r="G16" s="22"/>
      <c r="H16" s="23">
        <v>3</v>
      </c>
      <c r="I16" s="23">
        <v>3</v>
      </c>
      <c r="J16" s="13"/>
    </row>
    <row r="17" s="4" customFormat="true" ht="34.5" customHeight="true" spans="1:10">
      <c r="A17" s="10"/>
      <c r="B17" s="10"/>
      <c r="C17" s="14"/>
      <c r="D17" s="14" t="s">
        <v>40</v>
      </c>
      <c r="E17" s="14" t="s">
        <v>41</v>
      </c>
      <c r="F17" s="22" t="s">
        <v>42</v>
      </c>
      <c r="G17" s="22"/>
      <c r="H17" s="23">
        <v>3</v>
      </c>
      <c r="I17" s="23">
        <v>3</v>
      </c>
      <c r="J17" s="13"/>
    </row>
    <row r="18" s="4" customFormat="true" ht="34.5" customHeight="true" spans="1:10">
      <c r="A18" s="10"/>
      <c r="B18" s="10"/>
      <c r="C18" s="14"/>
      <c r="D18" s="14" t="s">
        <v>43</v>
      </c>
      <c r="E18" s="14" t="s">
        <v>34</v>
      </c>
      <c r="F18" s="22" t="s">
        <v>35</v>
      </c>
      <c r="G18" s="22"/>
      <c r="H18" s="23">
        <v>1</v>
      </c>
      <c r="I18" s="23">
        <v>1</v>
      </c>
      <c r="J18" s="13"/>
    </row>
    <row r="19" s="4" customFormat="true" ht="34.5" customHeight="true" spans="1:10">
      <c r="A19" s="10"/>
      <c r="B19" s="10"/>
      <c r="C19" s="14"/>
      <c r="D19" s="14" t="s">
        <v>44</v>
      </c>
      <c r="E19" s="14" t="s">
        <v>34</v>
      </c>
      <c r="F19" s="22" t="s">
        <v>35</v>
      </c>
      <c r="G19" s="22"/>
      <c r="H19" s="23">
        <v>1</v>
      </c>
      <c r="I19" s="23">
        <v>1</v>
      </c>
      <c r="J19" s="13"/>
    </row>
    <row r="20" s="4" customFormat="true" ht="34.5" customHeight="true" spans="1:10">
      <c r="A20" s="10"/>
      <c r="B20" s="10"/>
      <c r="C20" s="14"/>
      <c r="D20" s="14" t="s">
        <v>45</v>
      </c>
      <c r="E20" s="14" t="s">
        <v>34</v>
      </c>
      <c r="F20" s="22" t="s">
        <v>35</v>
      </c>
      <c r="G20" s="22"/>
      <c r="H20" s="23">
        <v>1</v>
      </c>
      <c r="I20" s="23">
        <v>1</v>
      </c>
      <c r="J20" s="13"/>
    </row>
    <row r="21" s="4" customFormat="true" ht="34.5" customHeight="true" spans="1:10">
      <c r="A21" s="10"/>
      <c r="B21" s="10"/>
      <c r="C21" s="14"/>
      <c r="D21" s="14" t="s">
        <v>46</v>
      </c>
      <c r="E21" s="14" t="s">
        <v>34</v>
      </c>
      <c r="F21" s="22" t="s">
        <v>35</v>
      </c>
      <c r="G21" s="22"/>
      <c r="H21" s="23">
        <v>1</v>
      </c>
      <c r="I21" s="23">
        <v>1</v>
      </c>
      <c r="J21" s="13"/>
    </row>
    <row r="22" s="4" customFormat="true" ht="34.5" customHeight="true" spans="1:10">
      <c r="A22" s="10"/>
      <c r="B22" s="10"/>
      <c r="C22" s="14"/>
      <c r="D22" s="14" t="s">
        <v>47</v>
      </c>
      <c r="E22" s="14" t="s">
        <v>34</v>
      </c>
      <c r="F22" s="22" t="s">
        <v>35</v>
      </c>
      <c r="G22" s="22"/>
      <c r="H22" s="23">
        <v>5</v>
      </c>
      <c r="I22" s="23">
        <v>5</v>
      </c>
      <c r="J22" s="13"/>
    </row>
    <row r="23" s="4" customFormat="true" ht="34.5" customHeight="true" spans="1:10">
      <c r="A23" s="10"/>
      <c r="B23" s="10"/>
      <c r="C23" s="14"/>
      <c r="D23" s="14" t="s">
        <v>48</v>
      </c>
      <c r="E23" s="14" t="s">
        <v>34</v>
      </c>
      <c r="F23" s="22" t="s">
        <v>35</v>
      </c>
      <c r="G23" s="22"/>
      <c r="H23" s="23">
        <v>1</v>
      </c>
      <c r="I23" s="23">
        <v>1</v>
      </c>
      <c r="J23" s="13"/>
    </row>
    <row r="24" s="4" customFormat="true" ht="31.5" customHeight="true" spans="1:10">
      <c r="A24" s="10"/>
      <c r="B24" s="10"/>
      <c r="C24" s="14" t="s">
        <v>49</v>
      </c>
      <c r="D24" s="14" t="s">
        <v>50</v>
      </c>
      <c r="E24" s="14" t="s">
        <v>51</v>
      </c>
      <c r="F24" s="22" t="s">
        <v>52</v>
      </c>
      <c r="G24" s="22"/>
      <c r="H24" s="23">
        <v>3</v>
      </c>
      <c r="I24" s="23">
        <v>3</v>
      </c>
      <c r="J24" s="13"/>
    </row>
    <row r="25" s="4" customFormat="true" ht="31.5" customHeight="true" spans="1:10">
      <c r="A25" s="10"/>
      <c r="B25" s="10"/>
      <c r="C25" s="14"/>
      <c r="D25" s="14" t="s">
        <v>53</v>
      </c>
      <c r="E25" s="14" t="s">
        <v>51</v>
      </c>
      <c r="F25" s="22" t="s">
        <v>54</v>
      </c>
      <c r="G25" s="22"/>
      <c r="H25" s="23">
        <v>3</v>
      </c>
      <c r="I25" s="23">
        <v>2</v>
      </c>
      <c r="J25" s="13"/>
    </row>
    <row r="26" s="4" customFormat="true" ht="28.5" customHeight="true" spans="1:10">
      <c r="A26" s="10"/>
      <c r="B26" s="10"/>
      <c r="C26" s="14" t="s">
        <v>55</v>
      </c>
      <c r="D26" s="14" t="s">
        <v>39</v>
      </c>
      <c r="E26" s="14" t="s">
        <v>56</v>
      </c>
      <c r="F26" s="22" t="s">
        <v>57</v>
      </c>
      <c r="G26" s="22"/>
      <c r="H26" s="23">
        <v>2</v>
      </c>
      <c r="I26" s="23">
        <v>1.5</v>
      </c>
      <c r="J26" s="13" t="s">
        <v>58</v>
      </c>
    </row>
    <row r="27" s="4" customFormat="true" ht="31.5" customHeight="true" spans="1:10">
      <c r="A27" s="10"/>
      <c r="B27" s="10"/>
      <c r="C27" s="14"/>
      <c r="D27" s="14" t="s">
        <v>45</v>
      </c>
      <c r="E27" s="14" t="s">
        <v>59</v>
      </c>
      <c r="F27" s="22" t="s">
        <v>60</v>
      </c>
      <c r="G27" s="22"/>
      <c r="H27" s="23">
        <v>1</v>
      </c>
      <c r="I27" s="23">
        <v>1</v>
      </c>
      <c r="J27" s="13"/>
    </row>
    <row r="28" s="4" customFormat="true" ht="31.5" customHeight="true" spans="1:10">
      <c r="A28" s="10"/>
      <c r="B28" s="10"/>
      <c r="C28" s="14"/>
      <c r="D28" s="14" t="s">
        <v>48</v>
      </c>
      <c r="E28" s="14" t="s">
        <v>59</v>
      </c>
      <c r="F28" s="22" t="s">
        <v>60</v>
      </c>
      <c r="G28" s="22"/>
      <c r="H28" s="23">
        <v>1</v>
      </c>
      <c r="I28" s="23">
        <v>1</v>
      </c>
      <c r="J28" s="13"/>
    </row>
    <row r="29" s="4" customFormat="true" ht="31.5" customHeight="true" spans="1:10">
      <c r="A29" s="10"/>
      <c r="B29" s="10"/>
      <c r="C29" s="14"/>
      <c r="D29" s="14" t="s">
        <v>44</v>
      </c>
      <c r="E29" s="14" t="s">
        <v>59</v>
      </c>
      <c r="F29" s="22" t="s">
        <v>60</v>
      </c>
      <c r="G29" s="22"/>
      <c r="H29" s="23">
        <v>1</v>
      </c>
      <c r="I29" s="23">
        <v>1</v>
      </c>
      <c r="J29" s="13"/>
    </row>
    <row r="30" s="4" customFormat="true" ht="28.5" customHeight="true" spans="1:10">
      <c r="A30" s="10"/>
      <c r="B30" s="10"/>
      <c r="C30" s="14"/>
      <c r="D30" s="14" t="s">
        <v>40</v>
      </c>
      <c r="E30" s="14" t="s">
        <v>56</v>
      </c>
      <c r="F30" s="22" t="s">
        <v>61</v>
      </c>
      <c r="G30" s="22"/>
      <c r="H30" s="23">
        <v>2</v>
      </c>
      <c r="I30" s="23">
        <v>2</v>
      </c>
      <c r="J30" s="13"/>
    </row>
    <row r="31" s="4" customFormat="true" ht="31.5" customHeight="true" spans="1:10">
      <c r="A31" s="10"/>
      <c r="B31" s="10"/>
      <c r="C31" s="14"/>
      <c r="D31" s="14" t="s">
        <v>46</v>
      </c>
      <c r="E31" s="14" t="s">
        <v>56</v>
      </c>
      <c r="F31" s="22" t="s">
        <v>61</v>
      </c>
      <c r="G31" s="22"/>
      <c r="H31" s="23">
        <v>1</v>
      </c>
      <c r="I31" s="23">
        <v>1</v>
      </c>
      <c r="J31" s="13"/>
    </row>
    <row r="32" s="4" customFormat="true" ht="31.5" customHeight="true" spans="1:10">
      <c r="A32" s="10"/>
      <c r="B32" s="10"/>
      <c r="C32" s="14"/>
      <c r="D32" s="14" t="s">
        <v>33</v>
      </c>
      <c r="E32" s="14" t="s">
        <v>59</v>
      </c>
      <c r="F32" s="22" t="s">
        <v>60</v>
      </c>
      <c r="G32" s="22"/>
      <c r="H32" s="23">
        <v>1</v>
      </c>
      <c r="I32" s="23">
        <v>1</v>
      </c>
      <c r="J32" s="13"/>
    </row>
    <row r="33" s="4" customFormat="true" ht="26.25" customHeight="true" spans="1:10">
      <c r="A33" s="10"/>
      <c r="B33" s="10"/>
      <c r="C33" s="14"/>
      <c r="D33" s="14" t="s">
        <v>47</v>
      </c>
      <c r="E33" s="14" t="s">
        <v>56</v>
      </c>
      <c r="F33" s="22" t="s">
        <v>57</v>
      </c>
      <c r="G33" s="22"/>
      <c r="H33" s="23">
        <v>6</v>
      </c>
      <c r="I33" s="23">
        <v>5.5</v>
      </c>
      <c r="J33" s="13" t="s">
        <v>58</v>
      </c>
    </row>
    <row r="34" s="4" customFormat="true" ht="31.5" customHeight="true" spans="1:10">
      <c r="A34" s="10"/>
      <c r="B34" s="10"/>
      <c r="C34" s="14"/>
      <c r="D34" s="14" t="s">
        <v>36</v>
      </c>
      <c r="E34" s="14" t="s">
        <v>59</v>
      </c>
      <c r="F34" s="22" t="s">
        <v>60</v>
      </c>
      <c r="G34" s="22"/>
      <c r="H34" s="23">
        <v>1</v>
      </c>
      <c r="I34" s="23">
        <v>1</v>
      </c>
      <c r="J34" s="13"/>
    </row>
    <row r="35" s="4" customFormat="true" ht="31.5" customHeight="true" spans="1:10">
      <c r="A35" s="10"/>
      <c r="B35" s="10"/>
      <c r="C35" s="14"/>
      <c r="D35" s="14" t="s">
        <v>43</v>
      </c>
      <c r="E35" s="14" t="s">
        <v>59</v>
      </c>
      <c r="F35" s="22" t="s">
        <v>60</v>
      </c>
      <c r="G35" s="22"/>
      <c r="H35" s="23">
        <v>1</v>
      </c>
      <c r="I35" s="23">
        <v>1</v>
      </c>
      <c r="J35" s="13"/>
    </row>
    <row r="36" s="4" customFormat="true" ht="28.5" customHeight="true" spans="1:10">
      <c r="A36" s="10"/>
      <c r="B36" s="14" t="s">
        <v>62</v>
      </c>
      <c r="C36" s="14" t="s">
        <v>63</v>
      </c>
      <c r="D36" s="14" t="s">
        <v>44</v>
      </c>
      <c r="E36" s="14" t="s">
        <v>64</v>
      </c>
      <c r="F36" s="24" t="s">
        <v>65</v>
      </c>
      <c r="G36" s="10"/>
      <c r="H36" s="23">
        <v>1</v>
      </c>
      <c r="I36" s="23">
        <v>1</v>
      </c>
      <c r="J36" s="13"/>
    </row>
    <row r="37" s="4" customFormat="true" ht="24" customHeight="true" spans="1:10">
      <c r="A37" s="10"/>
      <c r="B37" s="14"/>
      <c r="C37" s="14" t="s">
        <v>63</v>
      </c>
      <c r="D37" s="14" t="s">
        <v>40</v>
      </c>
      <c r="E37" s="14" t="s">
        <v>66</v>
      </c>
      <c r="F37" s="22" t="s">
        <v>67</v>
      </c>
      <c r="G37" s="22"/>
      <c r="H37" s="23">
        <v>3</v>
      </c>
      <c r="I37" s="23">
        <v>1</v>
      </c>
      <c r="J37" s="13" t="s">
        <v>68</v>
      </c>
    </row>
    <row r="38" s="4" customFormat="true" ht="24.75" customHeight="true" spans="1:10">
      <c r="A38" s="10"/>
      <c r="B38" s="14"/>
      <c r="C38" s="14" t="s">
        <v>63</v>
      </c>
      <c r="D38" s="14" t="s">
        <v>48</v>
      </c>
      <c r="E38" s="14" t="s">
        <v>69</v>
      </c>
      <c r="F38" s="22" t="s">
        <v>70</v>
      </c>
      <c r="G38" s="22"/>
      <c r="H38" s="23">
        <v>1</v>
      </c>
      <c r="I38" s="23">
        <v>0.5</v>
      </c>
      <c r="J38" s="13" t="s">
        <v>68</v>
      </c>
    </row>
    <row r="39" s="4" customFormat="true" ht="24" customHeight="true" spans="1:10">
      <c r="A39" s="10"/>
      <c r="B39" s="14"/>
      <c r="C39" s="14" t="s">
        <v>63</v>
      </c>
      <c r="D39" s="14" t="s">
        <v>33</v>
      </c>
      <c r="E39" s="14" t="s">
        <v>71</v>
      </c>
      <c r="F39" s="22" t="s">
        <v>72</v>
      </c>
      <c r="G39" s="22"/>
      <c r="H39" s="23">
        <v>1</v>
      </c>
      <c r="I39" s="23">
        <v>1</v>
      </c>
      <c r="J39" s="13"/>
    </row>
    <row r="40" s="4" customFormat="true" ht="23.25" customHeight="true" spans="1:10">
      <c r="A40" s="10"/>
      <c r="B40" s="14"/>
      <c r="C40" s="14" t="s">
        <v>63</v>
      </c>
      <c r="D40" s="14" t="s">
        <v>36</v>
      </c>
      <c r="E40" s="14" t="s">
        <v>73</v>
      </c>
      <c r="F40" s="22" t="s">
        <v>74</v>
      </c>
      <c r="G40" s="22"/>
      <c r="H40" s="23">
        <v>2</v>
      </c>
      <c r="I40" s="23">
        <v>1</v>
      </c>
      <c r="J40" s="13" t="s">
        <v>68</v>
      </c>
    </row>
    <row r="41" s="4" customFormat="true" ht="29.25" customHeight="true" spans="1:10">
      <c r="A41" s="10"/>
      <c r="B41" s="14"/>
      <c r="C41" s="14" t="s">
        <v>63</v>
      </c>
      <c r="D41" s="14" t="s">
        <v>39</v>
      </c>
      <c r="E41" s="14" t="s">
        <v>75</v>
      </c>
      <c r="F41" s="22" t="s">
        <v>76</v>
      </c>
      <c r="G41" s="22"/>
      <c r="H41" s="23">
        <v>2</v>
      </c>
      <c r="I41" s="23">
        <v>1</v>
      </c>
      <c r="J41" s="13" t="s">
        <v>68</v>
      </c>
    </row>
    <row r="42" s="4" customFormat="true" ht="30.75" customHeight="true" spans="1:10">
      <c r="A42" s="10"/>
      <c r="B42" s="14"/>
      <c r="C42" s="14" t="s">
        <v>63</v>
      </c>
      <c r="D42" s="14" t="s">
        <v>47</v>
      </c>
      <c r="E42" s="14" t="s">
        <v>77</v>
      </c>
      <c r="F42" s="22" t="s">
        <v>78</v>
      </c>
      <c r="G42" s="22"/>
      <c r="H42" s="23">
        <v>7</v>
      </c>
      <c r="I42" s="23">
        <v>5</v>
      </c>
      <c r="J42" s="13" t="s">
        <v>68</v>
      </c>
    </row>
    <row r="43" s="4" customFormat="true" ht="26.25" customHeight="true" spans="1:10">
      <c r="A43" s="10"/>
      <c r="B43" s="14"/>
      <c r="C43" s="14" t="s">
        <v>63</v>
      </c>
      <c r="D43" s="14" t="s">
        <v>45</v>
      </c>
      <c r="E43" s="14" t="s">
        <v>79</v>
      </c>
      <c r="F43" s="22" t="s">
        <v>80</v>
      </c>
      <c r="G43" s="22"/>
      <c r="H43" s="23">
        <v>1</v>
      </c>
      <c r="I43" s="23">
        <v>1</v>
      </c>
      <c r="J43" s="13"/>
    </row>
    <row r="44" s="4" customFormat="true" ht="25.5" customHeight="true" spans="1:10">
      <c r="A44" s="10"/>
      <c r="B44" s="14"/>
      <c r="C44" s="14" t="s">
        <v>63</v>
      </c>
      <c r="D44" s="14" t="s">
        <v>43</v>
      </c>
      <c r="E44" s="14" t="s">
        <v>81</v>
      </c>
      <c r="F44" s="22" t="s">
        <v>82</v>
      </c>
      <c r="G44" s="22"/>
      <c r="H44" s="23">
        <v>1</v>
      </c>
      <c r="I44" s="23">
        <v>1</v>
      </c>
      <c r="J44" s="13"/>
    </row>
    <row r="45" s="4" customFormat="true" ht="27.75" customHeight="true" spans="1:10">
      <c r="A45" s="10"/>
      <c r="B45" s="14"/>
      <c r="C45" s="14" t="s">
        <v>63</v>
      </c>
      <c r="D45" s="14" t="s">
        <v>46</v>
      </c>
      <c r="E45" s="14" t="s">
        <v>83</v>
      </c>
      <c r="F45" s="22" t="s">
        <v>84</v>
      </c>
      <c r="G45" s="22"/>
      <c r="H45" s="23">
        <v>1</v>
      </c>
      <c r="I45" s="23">
        <v>1</v>
      </c>
      <c r="J45" s="13"/>
    </row>
    <row r="46" s="4" customFormat="true" ht="41.1" customHeight="true" spans="1:10">
      <c r="A46" s="10"/>
      <c r="B46" s="10" t="s">
        <v>85</v>
      </c>
      <c r="C46" s="14" t="s">
        <v>86</v>
      </c>
      <c r="D46" s="14" t="s">
        <v>87</v>
      </c>
      <c r="E46" s="14" t="s">
        <v>88</v>
      </c>
      <c r="F46" s="24">
        <v>0.9</v>
      </c>
      <c r="G46" s="10"/>
      <c r="H46" s="23">
        <v>20</v>
      </c>
      <c r="I46" s="23">
        <v>20</v>
      </c>
      <c r="J46" s="13"/>
    </row>
    <row r="47" s="4" customFormat="true" ht="24.95" customHeight="true" spans="1:10">
      <c r="A47" s="10"/>
      <c r="B47" s="10" t="s">
        <v>89</v>
      </c>
      <c r="C47" s="14" t="s">
        <v>90</v>
      </c>
      <c r="D47" s="14" t="s">
        <v>91</v>
      </c>
      <c r="E47" s="14" t="s">
        <v>88</v>
      </c>
      <c r="F47" s="24">
        <v>0.9</v>
      </c>
      <c r="G47" s="10"/>
      <c r="H47" s="23">
        <v>8</v>
      </c>
      <c r="I47" s="23">
        <v>8</v>
      </c>
      <c r="J47" s="13"/>
    </row>
    <row r="48" s="4" customFormat="true" ht="21" customHeight="true" spans="1:10">
      <c r="A48" s="15" t="s">
        <v>92</v>
      </c>
      <c r="B48" s="15"/>
      <c r="C48" s="15"/>
      <c r="D48" s="15"/>
      <c r="E48" s="15"/>
      <c r="F48" s="15"/>
      <c r="G48" s="15"/>
      <c r="H48" s="25">
        <f>SUM(H14:H47)+H7</f>
        <v>100</v>
      </c>
      <c r="I48" s="25">
        <f>SUM(I14:I47)+J7</f>
        <v>91.4232731625896</v>
      </c>
      <c r="J48" s="29"/>
    </row>
    <row r="49" ht="128.1" customHeight="true" spans="5:9">
      <c r="E49" s="5"/>
      <c r="F49" s="5"/>
      <c r="I49" s="5"/>
    </row>
  </sheetData>
  <mergeCells count="58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A48:G48"/>
    <mergeCell ref="A11:A12"/>
    <mergeCell ref="A13:A47"/>
    <mergeCell ref="B14:B35"/>
    <mergeCell ref="B36:B45"/>
    <mergeCell ref="C14:C23"/>
    <mergeCell ref="C24:C25"/>
    <mergeCell ref="C26:C35"/>
    <mergeCell ref="A6:C10"/>
  </mergeCells>
  <printOptions horizontalCentered="true"/>
  <pageMargins left="0.393055555555556" right="0.393055555555556" top="0.590277777777778" bottom="0.590277777777778" header="0.313888888888889" footer="0.393055555555556"/>
  <pageSetup paperSize="9" scale="54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user</cp:lastModifiedBy>
  <dcterms:created xsi:type="dcterms:W3CDTF">2019-04-13T10:20:00Z</dcterms:created>
  <cp:lastPrinted>2025-05-19T09:57:00Z</cp:lastPrinted>
  <dcterms:modified xsi:type="dcterms:W3CDTF">2025-08-24T20:00:16Z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  <property fmtid="{D5CDD505-2E9C-101B-9397-08002B2CF9AE}" pid="3" name="ICV">
    <vt:lpwstr>129530C1FED743D197A2526B33509170_13</vt:lpwstr>
  </property>
</Properties>
</file>