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<sst xmlns="http://schemas.openxmlformats.org/spreadsheetml/2006/main" count="74" uniqueCount="68">
  <si>
    <t>项目支出绩效自评表</t>
  </si>
  <si>
    <t>（2024年度）</t>
  </si>
  <si>
    <t>项目名称</t>
  </si>
  <si>
    <t>北京市体育大会经费</t>
  </si>
  <si>
    <t>主管部门</t>
  </si>
  <si>
    <t>北京市体育局</t>
  </si>
  <si>
    <t>实施单位</t>
  </si>
  <si>
    <t>北京市体育总会秘书处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</si>
  <si>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</si>
  <si>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</si>
  <si>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</si>
  <si>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</si>
  <si>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</si>
  <si>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</si>
  <si>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</si>
  <si>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</si>
  <si>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</si>
  <si>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</si>
  <si>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</si>
  <si>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</si>
  <si>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</si>
  <si>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</si>
  <si>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举办北京市体育大会。</t>
  </si>
  <si>
    <t>第十六届北京市体育大会举办群众赛事活动，内容涉及篮球、乒乓球、羽毛球、毽球、武术、攀岩、轮滑等众多项目。在丰富群众健身活动的同时，带动更多北京市民通过多样化的赛事活动，积极参与到全民健身中，助力北京双奥国际赛事名城建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</si>
  <si>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</si>
  <si>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</si>
  <si>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</si>
  <si>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</si>
  <si>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</si>
  <si>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</si>
  <si>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</si>
  <si>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（50分）</t>
  </si>
  <si>
    <t>数量指标</t>
  </si>
  <si>
    <t>参与活动的群众体育组织数量</t>
  </si>
  <si>
    <t>≥20个</t>
  </si>
  <si>
    <t>43个</t>
  </si>
  <si>
    <t>绩效目标设定低，实际值超过设定值。</t>
  </si>
  <si>
    <t>质量指标</t>
  </si>
  <si>
    <t>赛事场次</t>
  </si>
  <si>
    <t>≥20场</t>
  </si>
  <si>
    <t>44场</t>
  </si>
  <si>
    <t>绩效目标设定低，实际值超过设定值。加强事前论证，科学测定赛事场次。</t>
  </si>
  <si>
    <t>参与活动的社会公众人数</t>
  </si>
  <si>
    <t>≥20000人</t>
  </si>
  <si>
    <t>53740人</t>
  </si>
  <si>
    <t>关注活动的社会公众数</t>
  </si>
  <si>
    <t>≥35000人</t>
  </si>
  <si>
    <t>60745人</t>
  </si>
  <si>
    <t>时效指标</t>
  </si>
  <si>
    <t>体育活动计划完成及时率</t>
  </si>
  <si>
    <t>≥80%</t>
  </si>
  <si>
    <t>效益指标
（30分）</t>
  </si>
  <si>
    <t>社会效益指标</t>
  </si>
  <si>
    <t>对全民健身运动促进程度</t>
  </si>
  <si>
    <t>≥90%</t>
  </si>
  <si>
    <t>经济效益指标</t>
  </si>
  <si>
    <t>全民健身赛事活动成本</t>
  </si>
  <si>
    <t>≤569.8743万元</t>
  </si>
  <si>
    <t>569.8743万元</t>
  </si>
  <si>
    <t>可持续影响指标</t>
  </si>
  <si>
    <t>参赛队员竞技能力提升程度</t>
  </si>
  <si>
    <t>赛事组织能力提升程度</t>
  </si>
  <si>
    <t>≥91%</t>
  </si>
  <si>
    <t>对群众体育可持续发展的影响程度</t>
  </si>
  <si>
    <t>满意度指标
（5分）</t>
  </si>
  <si>
    <t>服务对象满意度指标</t>
  </si>
  <si>
    <t>参与公众满意度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</si>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</sst>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3" applyNumberFormat="1" applyFont="1" applyFill="1" applyBorder="1" applyAlignment="1">
      <alignment horizontal="center"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49" fontId="5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/>
    </xf>
    <xf numFmtId="43" fontId="7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85" workbookViewId="0">
      <selection activeCell="J17" sqref="J17"/>
    </sheetView>
  </sheetViews>
  <sheetFormatPr defaultColWidth="9" defaultRowHeight="14.25"/>
  <cols>
    <col min="1" max="1" width="11.0916666666667" style="5" customWidth="1"/>
    <col min="2" max="2" width="19.5333333333333" style="5" customWidth="1"/>
    <col min="3" max="3" width="18.725" style="5" customWidth="1"/>
    <col min="4" max="4" width="19.4583333333333" style="5" customWidth="1"/>
    <col min="5" max="5" width="19.2666666666667" style="6" customWidth="1"/>
    <col min="6" max="6" width="12.9083333333333" style="6" customWidth="1"/>
    <col min="7" max="7" width="11.9083333333333" style="5" customWidth="1"/>
    <col min="8" max="8" width="9.18333333333333" style="5" customWidth="1"/>
    <col min="9" max="9" width="9.18333333333333" style="6" customWidth="1"/>
    <col min="10" max="10" width="23.2666666666667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6">
        <v>569.8743</v>
      </c>
      <c r="F7" s="16">
        <v>569.8743</v>
      </c>
      <c r="G7" s="16">
        <v>569.8743</v>
      </c>
      <c r="H7" s="18">
        <v>10</v>
      </c>
      <c r="I7" s="26">
        <f>G7/F7</f>
        <v>1</v>
      </c>
      <c r="J7" s="27">
        <f>H7*I7</f>
        <v>10</v>
      </c>
    </row>
    <row r="8" ht="17.25" customHeight="1" spans="1:10">
      <c r="A8" s="10"/>
      <c r="B8" s="10"/>
      <c r="C8" s="10"/>
      <c r="D8" s="12" t="s">
        <v>16</v>
      </c>
      <c r="E8" s="16">
        <v>569.8743</v>
      </c>
      <c r="F8" s="16">
        <v>569.8743</v>
      </c>
      <c r="G8" s="16">
        <v>569.8743</v>
      </c>
      <c r="H8" s="19"/>
      <c r="I8" s="26">
        <f>G8/F8</f>
        <v>1</v>
      </c>
      <c r="J8" s="19"/>
    </row>
    <row r="9" ht="17.25" customHeight="1" spans="1:10">
      <c r="A9" s="10"/>
      <c r="B9" s="10"/>
      <c r="C9" s="10"/>
      <c r="D9" s="12" t="s">
        <v>17</v>
      </c>
      <c r="E9" s="20"/>
      <c r="F9" s="20"/>
      <c r="G9" s="10"/>
      <c r="H9" s="19"/>
      <c r="I9" s="28"/>
      <c r="J9" s="19"/>
    </row>
    <row r="10" ht="17.25" customHeight="1" spans="1:10">
      <c r="A10" s="10"/>
      <c r="B10" s="10"/>
      <c r="C10" s="10"/>
      <c r="D10" s="12" t="s">
        <v>18</v>
      </c>
      <c r="E10" s="16"/>
      <c r="F10" s="16"/>
      <c r="G10" s="16"/>
      <c r="H10" s="21"/>
      <c r="I10" s="28"/>
      <c r="J10" s="21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03" customHeight="1" spans="1:10">
      <c r="A12" s="13"/>
      <c r="B12" s="14" t="s">
        <v>22</v>
      </c>
      <c r="C12" s="14"/>
      <c r="D12" s="14"/>
      <c r="E12" s="14"/>
      <c r="F12" s="14" t="s">
        <v>23</v>
      </c>
      <c r="G12" s="14"/>
      <c r="H12" s="14"/>
      <c r="I12" s="14"/>
      <c r="J12" s="14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39" customHeight="1" spans="1:10">
      <c r="A14" s="10"/>
      <c r="B14" s="10" t="s">
        <v>31</v>
      </c>
      <c r="C14" s="15" t="s">
        <v>32</v>
      </c>
      <c r="D14" s="16" t="s">
        <v>33</v>
      </c>
      <c r="E14" s="22" t="s">
        <v>34</v>
      </c>
      <c r="F14" s="22" t="s">
        <v>35</v>
      </c>
      <c r="G14" s="22"/>
      <c r="H14" s="22">
        <v>20</v>
      </c>
      <c r="I14" s="22">
        <v>19</v>
      </c>
      <c r="J14" s="29" t="s">
        <v>36</v>
      </c>
    </row>
    <row r="15" s="4" customFormat="1" ht="47.5" customHeight="1" spans="1:10">
      <c r="A15" s="10"/>
      <c r="B15" s="10"/>
      <c r="C15" s="15" t="s">
        <v>37</v>
      </c>
      <c r="D15" s="16" t="s">
        <v>38</v>
      </c>
      <c r="E15" s="22" t="s">
        <v>39</v>
      </c>
      <c r="F15" s="23" t="s">
        <v>40</v>
      </c>
      <c r="G15" s="23"/>
      <c r="H15" s="22">
        <v>10</v>
      </c>
      <c r="I15" s="22">
        <v>8</v>
      </c>
      <c r="J15" s="29" t="s">
        <v>41</v>
      </c>
    </row>
    <row r="16" s="4" customFormat="1" ht="31.5" customHeight="1" spans="1:10">
      <c r="A16" s="10"/>
      <c r="B16" s="10"/>
      <c r="C16" s="15"/>
      <c r="D16" s="16" t="s">
        <v>42</v>
      </c>
      <c r="E16" s="22" t="s">
        <v>43</v>
      </c>
      <c r="F16" s="23" t="s">
        <v>44</v>
      </c>
      <c r="G16" s="23"/>
      <c r="H16" s="22">
        <v>5</v>
      </c>
      <c r="I16" s="22">
        <v>4</v>
      </c>
      <c r="J16" s="29" t="s">
        <v>36</v>
      </c>
    </row>
    <row r="17" s="4" customFormat="1" ht="31.5" customHeight="1" spans="1:10">
      <c r="A17" s="10"/>
      <c r="B17" s="10"/>
      <c r="C17" s="15"/>
      <c r="D17" s="16" t="s">
        <v>45</v>
      </c>
      <c r="E17" s="22" t="s">
        <v>46</v>
      </c>
      <c r="F17" s="23" t="s">
        <v>47</v>
      </c>
      <c r="G17" s="23"/>
      <c r="H17" s="22">
        <v>5</v>
      </c>
      <c r="I17" s="22">
        <v>5</v>
      </c>
      <c r="J17" s="30"/>
    </row>
    <row r="18" s="4" customFormat="1" ht="42.5" customHeight="1" spans="1:10">
      <c r="A18" s="10"/>
      <c r="B18" s="10"/>
      <c r="C18" s="15" t="s">
        <v>48</v>
      </c>
      <c r="D18" s="16" t="s">
        <v>49</v>
      </c>
      <c r="E18" s="24" t="s">
        <v>50</v>
      </c>
      <c r="F18" s="24">
        <v>0.9</v>
      </c>
      <c r="G18" s="24"/>
      <c r="H18" s="22">
        <v>10</v>
      </c>
      <c r="I18" s="22">
        <v>10</v>
      </c>
      <c r="J18" s="13"/>
    </row>
    <row r="19" s="4" customFormat="1" ht="57" customHeight="1" spans="1:11">
      <c r="A19" s="10"/>
      <c r="B19" s="10" t="s">
        <v>51</v>
      </c>
      <c r="C19" s="15" t="s">
        <v>52</v>
      </c>
      <c r="D19" s="16" t="s">
        <v>53</v>
      </c>
      <c r="E19" s="24" t="s">
        <v>54</v>
      </c>
      <c r="F19" s="24">
        <v>0.9</v>
      </c>
      <c r="G19" s="24"/>
      <c r="H19" s="22">
        <v>10</v>
      </c>
      <c r="I19" s="22">
        <v>10</v>
      </c>
      <c r="J19" s="13"/>
      <c r="K19" s="31"/>
    </row>
    <row r="20" s="4" customFormat="1" ht="41" customHeight="1" spans="1:11">
      <c r="A20" s="10"/>
      <c r="B20" s="10"/>
      <c r="C20" s="15" t="s">
        <v>55</v>
      </c>
      <c r="D20" s="16" t="s">
        <v>56</v>
      </c>
      <c r="E20" s="22" t="s">
        <v>57</v>
      </c>
      <c r="F20" s="22" t="s">
        <v>58</v>
      </c>
      <c r="G20" s="22"/>
      <c r="H20" s="22">
        <v>5</v>
      </c>
      <c r="I20" s="22">
        <v>5</v>
      </c>
      <c r="J20" s="13"/>
      <c r="K20" s="31"/>
    </row>
    <row r="21" s="4" customFormat="1" ht="41" customHeight="1" spans="1:11">
      <c r="A21" s="10"/>
      <c r="B21" s="10"/>
      <c r="C21" s="15" t="s">
        <v>59</v>
      </c>
      <c r="D21" s="16" t="s">
        <v>60</v>
      </c>
      <c r="E21" s="24" t="s">
        <v>54</v>
      </c>
      <c r="F21" s="24">
        <v>0.9</v>
      </c>
      <c r="G21" s="24"/>
      <c r="H21" s="22">
        <v>5</v>
      </c>
      <c r="I21" s="22">
        <v>5</v>
      </c>
      <c r="J21" s="13"/>
      <c r="K21" s="31"/>
    </row>
    <row r="22" s="4" customFormat="1" ht="41" customHeight="1" spans="1:11">
      <c r="A22" s="10"/>
      <c r="B22" s="10"/>
      <c r="C22" s="15"/>
      <c r="D22" s="16" t="s">
        <v>61</v>
      </c>
      <c r="E22" s="24" t="s">
        <v>62</v>
      </c>
      <c r="F22" s="24">
        <v>0.91</v>
      </c>
      <c r="G22" s="24"/>
      <c r="H22" s="22">
        <v>5</v>
      </c>
      <c r="I22" s="22">
        <v>5</v>
      </c>
      <c r="J22" s="13"/>
      <c r="K22" s="31"/>
    </row>
    <row r="23" s="4" customFormat="1" ht="41" customHeight="1" spans="1:11">
      <c r="A23" s="10"/>
      <c r="B23" s="10"/>
      <c r="C23" s="15"/>
      <c r="D23" s="16" t="s">
        <v>63</v>
      </c>
      <c r="E23" s="24" t="s">
        <v>54</v>
      </c>
      <c r="F23" s="24">
        <v>0.9</v>
      </c>
      <c r="G23" s="24"/>
      <c r="H23" s="22">
        <v>5</v>
      </c>
      <c r="I23" s="22">
        <v>5</v>
      </c>
      <c r="J23" s="13"/>
      <c r="K23" s="31"/>
    </row>
    <row r="24" s="4" customFormat="1" ht="45" customHeight="1" spans="1:11">
      <c r="A24" s="10"/>
      <c r="B24" s="10" t="s">
        <v>64</v>
      </c>
      <c r="C24" s="15" t="s">
        <v>65</v>
      </c>
      <c r="D24" s="16" t="s">
        <v>66</v>
      </c>
      <c r="E24" s="24" t="s">
        <v>54</v>
      </c>
      <c r="F24" s="24">
        <v>1</v>
      </c>
      <c r="G24" s="22"/>
      <c r="H24" s="22">
        <v>10</v>
      </c>
      <c r="I24" s="22">
        <v>10</v>
      </c>
      <c r="J24" s="13"/>
      <c r="K24" s="31"/>
    </row>
    <row r="25" s="4" customFormat="1" ht="21" customHeight="1" spans="1:10">
      <c r="A25" s="17" t="s">
        <v>67</v>
      </c>
      <c r="B25" s="17"/>
      <c r="C25" s="17"/>
      <c r="D25" s="17"/>
      <c r="E25" s="17"/>
      <c r="F25" s="17"/>
      <c r="G25" s="17"/>
      <c r="H25" s="25">
        <f>SUM(H14:H24)+H7</f>
        <v>100</v>
      </c>
      <c r="I25" s="25">
        <f>SUM(I14:I24)+J7</f>
        <v>96</v>
      </c>
      <c r="J25" s="32"/>
    </row>
    <row r="26" ht="128" customHeight="1" spans="5:9">
      <c r="E26" s="5"/>
      <c r="F26" s="5"/>
      <c r="I26" s="5"/>
    </row>
  </sheetData>
  <mergeCells count="34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11:A12"/>
    <mergeCell ref="A13:A24"/>
    <mergeCell ref="B14:B18"/>
    <mergeCell ref="B19:B23"/>
    <mergeCell ref="C15:C17"/>
    <mergeCell ref="C21:C23"/>
    <mergeCell ref="A6:C10"/>
  </mergeCells>
  <dataValidations count="1">
    <dataValidation type="textLength" operator="lessThanOrEqual" allowBlank="1" showInputMessage="1" showErrorMessage="1" sqref="B12:E12">
      <formula1>2000</formula1>
    </dataValidation>
  </dataValidations>
  <printOptions horizontalCentered="1"/>
  <pageMargins left="0.393055555555556" right="0.393055555555556" top="0.590277777777778" bottom="0.590277777777778" header="0.313888888888889" footer="0.393055555555556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微信用户</cp:lastModifiedBy>
  <dcterms:created xsi:type="dcterms:W3CDTF">2019-04-13T02:20:00Z</dcterms:created>
  <cp:lastPrinted>2024-04-14T01:24:00Z</cp:lastPrinted>
  <dcterms:modified xsi:type="dcterms:W3CDTF">2025-08-27T18:22:34Z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