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60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<sst xmlns="http://schemas.openxmlformats.org/spreadsheetml/2006/main" count="74" uniqueCount="63">
  <si>
    <t>项目支出绩效自评表</t>
  </si>
  <si>
    <t>（2024年度）</t>
  </si>
  <si>
    <t>项目名称</t>
  </si>
  <si>
    <t>公园半程马拉松北京公开赛经费</t>
  </si>
  <si>
    <t>主管部门</t>
  </si>
  <si>
    <t>北京市体育局</t>
  </si>
  <si>
    <t>实施单位</t>
  </si>
  <si>
    <t>北京市体育总会秘书处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</si>
  <si>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</si>
  <si>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</si>
  <si>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</si>
  <si>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</si>
  <si>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</si>
  <si>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</si>
  <si>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</si>
  <si>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</si>
  <si>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</si>
  <si>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</si>
  <si>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</si>
  <si>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</si>
  <si>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</si>
  <si>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</si>
  <si>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广泛开展贴近生活、丰富多彩、特色鲜明、注重实效、方便参与、利民惠民的北京公园马拉松活动，通过系列公园马拉松比赛，激发北京市民积极参与全民健身的热情。</t>
  </si>
  <si>
    <t>本年度分别完成了第五十七届公园半程马拉松北京公开赛“北京·亦庄”南海子公园站、2024怀柔长城马拉松暨第58届公园半程马拉松北京公开赛、第60届公园半程马拉松北京公开赛暨第二届昌平苹果半程马拉松、2024北京房山良乡大学城半程马拉松赛暨第61届公园半程马拉松北京公开赛。四届赛事分别与经开区、怀柔、昌平、房山四区合作，充分融合当地文旅资源，促进文体旅多元消费发展。参赛规模、社会关注程度达到预期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</si>
  <si>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</si>
  <si>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</si>
  <si>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</si>
  <si>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</si>
  <si>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</si>
  <si>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</si>
  <si>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</si>
  <si>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
（60分）</t>
  </si>
  <si>
    <t>数量指标</t>
  </si>
  <si>
    <t>举办赛事活动次数</t>
  </si>
  <si>
    <t>≥3次</t>
  </si>
  <si>
    <t>4次</t>
  </si>
  <si>
    <t>参加赛事活动人次</t>
  </si>
  <si>
    <t>≥3000人次</t>
  </si>
  <si>
    <t>4000人次</t>
  </si>
  <si>
    <t>质量指标</t>
  </si>
  <si>
    <t>关注赛事活动的公众数量</t>
  </si>
  <si>
    <t>≥100000人</t>
  </si>
  <si>
    <t>110000人</t>
  </si>
  <si>
    <t>赛事场次</t>
  </si>
  <si>
    <t>≥3场</t>
  </si>
  <si>
    <t>4场</t>
  </si>
  <si>
    <t>体育赛事活动任务完成率</t>
  </si>
  <si>
    <t>≥95%</t>
  </si>
  <si>
    <t>100%</t>
  </si>
  <si>
    <t>时效指标</t>
  </si>
  <si>
    <t>体育活动计划完成及时率</t>
  </si>
  <si>
    <t>≥80%</t>
  </si>
  <si>
    <t>工作任务完成及时率</t>
  </si>
  <si>
    <t>效益指标
（25分）</t>
  </si>
  <si>
    <t>社会效益指标</t>
  </si>
  <si>
    <t>对社会影响力提高程度</t>
  </si>
  <si>
    <t>市民健身意识提高程度</t>
  </si>
  <si>
    <t>群众参与健身程度</t>
  </si>
  <si>
    <t>满意度指标
（5分）</t>
  </si>
  <si>
    <t>服务对象满意度指标</t>
  </si>
  <si>
    <t>参与公众满意度</t>
  </si>
  <si>
    <t>进一步加强对项目实施效果的调查与评价。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</si>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</sst>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4" fillId="0" borderId="1" xfId="3" applyNumberFormat="1" applyFont="1" applyFill="1" applyBorder="1" applyAlignment="1">
      <alignment horizontal="center" vertical="center" wrapText="1"/>
    </xf>
    <xf numFmtId="177" fontId="4" fillId="0" borderId="1" xfId="3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0" fontId="4" fillId="0" borderId="1" xfId="1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43" fontId="6" fillId="0" borderId="1" xfId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zoomScaleSheetLayoutView="130" workbookViewId="0">
      <selection activeCell="D24" sqref="D24"/>
    </sheetView>
  </sheetViews>
  <sheetFormatPr defaultColWidth="9" defaultRowHeight="14.25"/>
  <cols>
    <col min="1" max="1" width="11.0916666666667" style="5" customWidth="1"/>
    <col min="2" max="2" width="19.5416666666667" style="5" customWidth="1"/>
    <col min="3" max="3" width="18.725" style="5" customWidth="1"/>
    <col min="4" max="4" width="19.4583333333333" style="5" customWidth="1"/>
    <col min="5" max="5" width="19.275" style="6" customWidth="1"/>
    <col min="6" max="6" width="12.9083333333333" style="6" customWidth="1"/>
    <col min="7" max="7" width="11.9083333333333" style="5" customWidth="1"/>
    <col min="8" max="8" width="9.18333333333333" style="5" customWidth="1"/>
    <col min="9" max="9" width="9.18333333333333" style="6" customWidth="1"/>
    <col min="10" max="10" width="23.275" style="5" customWidth="1"/>
  </cols>
  <sheetData>
    <row r="1" ht="22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16">
        <v>180.34</v>
      </c>
      <c r="F7" s="16">
        <v>180.34</v>
      </c>
      <c r="G7" s="16">
        <v>180.34</v>
      </c>
      <c r="H7" s="17">
        <v>10</v>
      </c>
      <c r="I7" s="28">
        <f>G7/F7</f>
        <v>1</v>
      </c>
      <c r="J7" s="29">
        <f>H7*I7</f>
        <v>10</v>
      </c>
    </row>
    <row r="8" ht="17.25" customHeight="1" spans="1:10">
      <c r="A8" s="10"/>
      <c r="B8" s="10"/>
      <c r="C8" s="10"/>
      <c r="D8" s="12" t="s">
        <v>16</v>
      </c>
      <c r="E8" s="16">
        <v>180.34</v>
      </c>
      <c r="F8" s="16">
        <v>180.34</v>
      </c>
      <c r="G8" s="16">
        <v>180.34</v>
      </c>
      <c r="H8" s="18"/>
      <c r="I8" s="28">
        <f>G8/F8</f>
        <v>1</v>
      </c>
      <c r="J8" s="18"/>
    </row>
    <row r="9" ht="17.25" customHeight="1" spans="1:10">
      <c r="A9" s="10"/>
      <c r="B9" s="10"/>
      <c r="C9" s="10"/>
      <c r="D9" s="12" t="s">
        <v>17</v>
      </c>
      <c r="E9" s="19"/>
      <c r="F9" s="19"/>
      <c r="G9" s="10"/>
      <c r="H9" s="18"/>
      <c r="I9" s="30"/>
      <c r="J9" s="18"/>
    </row>
    <row r="10" ht="17.25" customHeight="1" spans="1:10">
      <c r="A10" s="10"/>
      <c r="B10" s="10"/>
      <c r="C10" s="10"/>
      <c r="D10" s="12" t="s">
        <v>18</v>
      </c>
      <c r="E10" s="16"/>
      <c r="F10" s="16"/>
      <c r="G10" s="16"/>
      <c r="H10" s="20"/>
      <c r="I10" s="30"/>
      <c r="J10" s="20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80.5" customHeight="1" spans="1:10">
      <c r="A12" s="13"/>
      <c r="B12" s="11" t="s">
        <v>22</v>
      </c>
      <c r="C12" s="11"/>
      <c r="D12" s="11"/>
      <c r="E12" s="11"/>
      <c r="F12" s="11" t="s">
        <v>23</v>
      </c>
      <c r="G12" s="11"/>
      <c r="H12" s="11"/>
      <c r="I12" s="11"/>
      <c r="J12" s="11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34.5" customHeight="1" spans="1:10">
      <c r="A14" s="10"/>
      <c r="B14" s="10" t="s">
        <v>31</v>
      </c>
      <c r="C14" s="14" t="s">
        <v>32</v>
      </c>
      <c r="D14" s="14" t="s">
        <v>33</v>
      </c>
      <c r="E14" s="14" t="s">
        <v>34</v>
      </c>
      <c r="F14" s="21" t="s">
        <v>35</v>
      </c>
      <c r="G14" s="21"/>
      <c r="H14" s="22">
        <v>10</v>
      </c>
      <c r="I14" s="22">
        <v>10</v>
      </c>
      <c r="J14" s="13"/>
    </row>
    <row r="15" s="4" customFormat="1" ht="34.5" customHeight="1" spans="1:10">
      <c r="A15" s="10"/>
      <c r="B15" s="10"/>
      <c r="C15" s="14"/>
      <c r="D15" s="14" t="s">
        <v>36</v>
      </c>
      <c r="E15" s="14" t="s">
        <v>37</v>
      </c>
      <c r="F15" s="21" t="s">
        <v>38</v>
      </c>
      <c r="G15" s="21"/>
      <c r="H15" s="22">
        <v>10</v>
      </c>
      <c r="I15" s="22">
        <v>10</v>
      </c>
      <c r="J15" s="13"/>
    </row>
    <row r="16" s="4" customFormat="1" ht="31.5" customHeight="1" spans="1:10">
      <c r="A16" s="10"/>
      <c r="B16" s="10"/>
      <c r="C16" s="14" t="s">
        <v>39</v>
      </c>
      <c r="D16" s="14" t="s">
        <v>40</v>
      </c>
      <c r="E16" s="14" t="s">
        <v>41</v>
      </c>
      <c r="F16" s="21" t="s">
        <v>42</v>
      </c>
      <c r="G16" s="21"/>
      <c r="H16" s="22">
        <v>10</v>
      </c>
      <c r="I16" s="22">
        <v>10</v>
      </c>
      <c r="J16" s="13"/>
    </row>
    <row r="17" s="4" customFormat="1" ht="31.5" customHeight="1" spans="1:10">
      <c r="A17" s="10"/>
      <c r="B17" s="10"/>
      <c r="C17" s="14"/>
      <c r="D17" s="14" t="s">
        <v>43</v>
      </c>
      <c r="E17" s="14" t="s">
        <v>44</v>
      </c>
      <c r="F17" s="21" t="s">
        <v>45</v>
      </c>
      <c r="G17" s="21"/>
      <c r="H17" s="22">
        <v>10</v>
      </c>
      <c r="I17" s="22">
        <v>10</v>
      </c>
      <c r="J17" s="13"/>
    </row>
    <row r="18" s="4" customFormat="1" ht="31.5" customHeight="1" spans="1:10">
      <c r="A18" s="10"/>
      <c r="B18" s="10"/>
      <c r="C18" s="14"/>
      <c r="D18" s="14" t="s">
        <v>46</v>
      </c>
      <c r="E18" s="14" t="s">
        <v>47</v>
      </c>
      <c r="F18" s="23" t="s">
        <v>48</v>
      </c>
      <c r="G18" s="23"/>
      <c r="H18" s="24">
        <v>10</v>
      </c>
      <c r="I18" s="24">
        <v>10</v>
      </c>
      <c r="J18" s="13"/>
    </row>
    <row r="19" s="4" customFormat="1" ht="42.5" customHeight="1" spans="1:10">
      <c r="A19" s="10"/>
      <c r="B19" s="10"/>
      <c r="C19" s="14" t="s">
        <v>49</v>
      </c>
      <c r="D19" s="14" t="s">
        <v>50</v>
      </c>
      <c r="E19" s="14" t="s">
        <v>51</v>
      </c>
      <c r="F19" s="23" t="s">
        <v>48</v>
      </c>
      <c r="G19" s="23"/>
      <c r="H19" s="24">
        <v>5</v>
      </c>
      <c r="I19" s="24">
        <v>5</v>
      </c>
      <c r="J19" s="13"/>
    </row>
    <row r="20" s="4" customFormat="1" ht="31.5" customHeight="1" spans="1:10">
      <c r="A20" s="10"/>
      <c r="B20" s="10"/>
      <c r="C20" s="14"/>
      <c r="D20" s="14" t="s">
        <v>52</v>
      </c>
      <c r="E20" s="14" t="s">
        <v>51</v>
      </c>
      <c r="F20" s="23" t="s">
        <v>48</v>
      </c>
      <c r="G20" s="23"/>
      <c r="H20" s="24">
        <v>5</v>
      </c>
      <c r="I20" s="24">
        <v>5</v>
      </c>
      <c r="J20" s="13"/>
    </row>
    <row r="21" s="4" customFormat="1" ht="57" customHeight="1" spans="1:10">
      <c r="A21" s="10"/>
      <c r="B21" s="10" t="s">
        <v>53</v>
      </c>
      <c r="C21" s="14" t="s">
        <v>54</v>
      </c>
      <c r="D21" s="14" t="s">
        <v>55</v>
      </c>
      <c r="E21" s="14" t="s">
        <v>51</v>
      </c>
      <c r="F21" s="25">
        <v>0.8</v>
      </c>
      <c r="G21" s="10"/>
      <c r="H21" s="24">
        <v>10</v>
      </c>
      <c r="I21" s="24">
        <v>10</v>
      </c>
      <c r="J21" s="13"/>
    </row>
    <row r="22" s="4" customFormat="1" ht="41" customHeight="1" spans="1:10">
      <c r="A22" s="10"/>
      <c r="B22" s="10"/>
      <c r="C22" s="14" t="s">
        <v>54</v>
      </c>
      <c r="D22" s="14" t="s">
        <v>56</v>
      </c>
      <c r="E22" s="14" t="s">
        <v>51</v>
      </c>
      <c r="F22" s="25">
        <v>0.8</v>
      </c>
      <c r="G22" s="10"/>
      <c r="H22" s="24">
        <v>5</v>
      </c>
      <c r="I22" s="24">
        <v>5</v>
      </c>
      <c r="J22" s="13"/>
    </row>
    <row r="23" s="4" customFormat="1" ht="41" customHeight="1" spans="1:10">
      <c r="A23" s="10"/>
      <c r="B23" s="10"/>
      <c r="C23" s="14" t="s">
        <v>54</v>
      </c>
      <c r="D23" s="14" t="s">
        <v>57</v>
      </c>
      <c r="E23" s="14" t="s">
        <v>51</v>
      </c>
      <c r="F23" s="25">
        <v>0.8</v>
      </c>
      <c r="G23" s="10"/>
      <c r="H23" s="24">
        <v>10</v>
      </c>
      <c r="I23" s="24">
        <v>10</v>
      </c>
      <c r="J23" s="13"/>
    </row>
    <row r="24" s="4" customFormat="1" ht="45" customHeight="1" spans="1:10">
      <c r="A24" s="10"/>
      <c r="B24" s="10" t="s">
        <v>58</v>
      </c>
      <c r="C24" s="14" t="s">
        <v>59</v>
      </c>
      <c r="D24" s="14" t="s">
        <v>60</v>
      </c>
      <c r="E24" s="14" t="s">
        <v>47</v>
      </c>
      <c r="F24" s="26">
        <v>0.948</v>
      </c>
      <c r="G24" s="26"/>
      <c r="H24" s="24">
        <v>5</v>
      </c>
      <c r="I24" s="24">
        <v>4</v>
      </c>
      <c r="J24" s="13" t="s">
        <v>61</v>
      </c>
    </row>
    <row r="25" s="4" customFormat="1" ht="21" customHeight="1" spans="1:10">
      <c r="A25" s="15" t="s">
        <v>62</v>
      </c>
      <c r="B25" s="15"/>
      <c r="C25" s="15"/>
      <c r="D25" s="15"/>
      <c r="E25" s="15"/>
      <c r="F25" s="15"/>
      <c r="G25" s="15"/>
      <c r="H25" s="27">
        <f>SUM(H14:H24)+H7</f>
        <v>100</v>
      </c>
      <c r="I25" s="27">
        <f>SUM(I14:I24)+J7</f>
        <v>99</v>
      </c>
      <c r="J25" s="31"/>
    </row>
    <row r="26" ht="128" customHeight="1" spans="5:9">
      <c r="E26" s="5"/>
      <c r="F26" s="5"/>
      <c r="I26" s="5"/>
    </row>
  </sheetData>
  <mergeCells count="35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11:A12"/>
    <mergeCell ref="A13:A24"/>
    <mergeCell ref="B14:B20"/>
    <mergeCell ref="B21:B23"/>
    <mergeCell ref="C14:C15"/>
    <mergeCell ref="C16:C18"/>
    <mergeCell ref="C19:C20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微信用户</cp:lastModifiedBy>
  <dcterms:created xsi:type="dcterms:W3CDTF">2019-04-12T18:20:00Z</dcterms:created>
  <cp:lastPrinted>2024-04-13T17:24:00Z</cp:lastPrinted>
  <dcterms:modified xsi:type="dcterms:W3CDTF">2025-08-27T18:23:36Z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129530C1FED743D197A2526B33509170_13</vt:lpwstr>
  </property>
</Properties>
</file>