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<sst xmlns="http://schemas.openxmlformats.org/spreadsheetml/2006/main" count="77" uniqueCount="69">
  <si>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t>项目支出绩效自评表</t>
  </si>
  <si>
    <t>（2024年度）</t>
  </si>
  <si>
    <t>项目名称</t>
  </si>
  <si>
    <t>以体育公益和民族民俗传统体育为主题宣传推广活动</t>
  </si>
  <si>
    <t>主管部门</t>
  </si>
  <si>
    <t>北京市体育局</t>
  </si>
  <si>
    <t>实施单位</t>
  </si>
  <si>
    <t>北京市体育总会秘书处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</si>
  <si>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</si>
  <si>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</si>
  <si>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</si>
  <si>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</si>
  <si>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</si>
  <si>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</si>
  <si>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</si>
  <si>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</si>
  <si>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</si>
  <si>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</si>
  <si>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</si>
  <si>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</si>
  <si>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</si>
  <si>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</si>
  <si>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广泛开展体育公益主题宣传推广活动，为社区百姓带去科学健身、健康生活的新理念。</t>
  </si>
  <si>
    <t>在东城等9个区举办了乒乓球等18个项目30场次的以体育公益和民族民俗传统体育为主题的宣传推广活动，为社区百姓带去科学健身、健康生活的新理念。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</si>
  <si>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</si>
  <si>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</si>
  <si>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</si>
  <si>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</si>
  <si>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</si>
  <si>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</si>
  <si>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</si>
  <si>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（48分）</t>
  </si>
  <si>
    <t>数量指标</t>
  </si>
  <si>
    <t>举办全民健身赛事项目个数</t>
  </si>
  <si>
    <t>≥18个</t>
  </si>
  <si>
    <t>18个</t>
  </si>
  <si>
    <t>参加全民健身赛事活动人次</t>
  </si>
  <si>
    <t>≥10万人次</t>
  </si>
  <si>
    <t>10万人次</t>
  </si>
  <si>
    <t>质量指标</t>
  </si>
  <si>
    <t>赛事场次</t>
  </si>
  <si>
    <t>≥30场次</t>
  </si>
  <si>
    <t>30场次</t>
  </si>
  <si>
    <t>体育赛事活动任务完成率</t>
  </si>
  <si>
    <t>≥98%</t>
  </si>
  <si>
    <t>关注全民健身赛事活动的公众数量</t>
  </si>
  <si>
    <t>≥20万人</t>
  </si>
  <si>
    <t>20万人</t>
  </si>
  <si>
    <t>时效指标</t>
  </si>
  <si>
    <t>体育活动计划完成及时率</t>
  </si>
  <si>
    <t>效益指标
（20分）</t>
  </si>
  <si>
    <t>社会效益指标</t>
  </si>
  <si>
    <t>群众参与健身程度</t>
  </si>
  <si>
    <t>≥95%</t>
  </si>
  <si>
    <t>对社会影响力提高程度</t>
  </si>
  <si>
    <t>可持续性影响指标</t>
  </si>
  <si>
    <t>赛事组织能力提升程度</t>
  </si>
  <si>
    <t>可持续影响还需后续持续关注</t>
  </si>
  <si>
    <t>对群众体育可持续发展的影响程度</t>
  </si>
  <si>
    <t>成本指标
（12分）</t>
  </si>
  <si>
    <t>经济成本指标</t>
  </si>
  <si>
    <t>全民健身赛事活动成本</t>
  </si>
  <si>
    <t>≤147.37136万元</t>
  </si>
  <si>
    <t>147.37136万元</t>
  </si>
  <si>
    <t>满意度指标
（10分）</t>
  </si>
  <si>
    <t>服务对象满意度指标</t>
  </si>
  <si>
    <t>参与人员满意度</t>
  </si>
  <si>
    <t>赛事活动参与人员满意度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</si>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</sst>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);[Red]\(0.00000\)"/>
    <numFmt numFmtId="177" formatCode="0.00_);[Red]\(0.00\)"/>
    <numFmt numFmtId="178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0" borderId="0" xfId="0" applyFont="1" applyBorder="1" applyAlignment="1">
      <alignment vertical="center"/>
    </xf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workbookViewId="0">
      <selection activeCell="J13" sqref="J13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8.725" style="5" customWidth="1"/>
    <col min="4" max="4" width="19.4583333333333" style="5" customWidth="1"/>
    <col min="5" max="5" width="19.275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275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18">
        <v>147.37136</v>
      </c>
      <c r="F7" s="18">
        <v>147.37136</v>
      </c>
      <c r="G7" s="18">
        <v>147.37136</v>
      </c>
      <c r="H7" s="19">
        <v>10</v>
      </c>
      <c r="I7" s="28">
        <f>G7/F7</f>
        <v>1</v>
      </c>
      <c r="J7" s="29">
        <f>H7*I7</f>
        <v>10</v>
      </c>
    </row>
    <row r="8" ht="17.25" customHeight="1" spans="1:10">
      <c r="A8" s="11"/>
      <c r="B8" s="11"/>
      <c r="C8" s="11"/>
      <c r="D8" s="13" t="s">
        <v>16</v>
      </c>
      <c r="E8" s="18">
        <v>147.37136</v>
      </c>
      <c r="F8" s="18">
        <v>147.37136</v>
      </c>
      <c r="G8" s="18">
        <v>147.37136</v>
      </c>
      <c r="H8" s="20"/>
      <c r="I8" s="28">
        <f>G8/F8</f>
        <v>1</v>
      </c>
      <c r="J8" s="20"/>
    </row>
    <row r="9" ht="17.25" customHeight="1" spans="1:10">
      <c r="A9" s="11"/>
      <c r="B9" s="11"/>
      <c r="C9" s="11"/>
      <c r="D9" s="13" t="s">
        <v>17</v>
      </c>
      <c r="E9" s="21"/>
      <c r="F9" s="21"/>
      <c r="G9" s="11"/>
      <c r="H9" s="20"/>
      <c r="I9" s="30"/>
      <c r="J9" s="20"/>
    </row>
    <row r="10" ht="17.25" customHeight="1" spans="1:10">
      <c r="A10" s="11"/>
      <c r="B10" s="11"/>
      <c r="C10" s="11"/>
      <c r="D10" s="13" t="s">
        <v>18</v>
      </c>
      <c r="E10" s="22"/>
      <c r="F10" s="22"/>
      <c r="G10" s="22"/>
      <c r="H10" s="23"/>
      <c r="I10" s="30"/>
      <c r="J10" s="23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95.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34.5" customHeight="1" spans="1:10">
      <c r="A14" s="11"/>
      <c r="B14" s="11" t="s">
        <v>31</v>
      </c>
      <c r="C14" s="15" t="s">
        <v>32</v>
      </c>
      <c r="D14" s="16" t="s">
        <v>33</v>
      </c>
      <c r="E14" s="15" t="s">
        <v>34</v>
      </c>
      <c r="F14" s="11" t="s">
        <v>35</v>
      </c>
      <c r="G14" s="11"/>
      <c r="H14" s="24">
        <v>8</v>
      </c>
      <c r="I14" s="24">
        <v>8</v>
      </c>
      <c r="J14" s="14"/>
    </row>
    <row r="15" s="4" customFormat="1" ht="34.5" customHeight="1" spans="1:10">
      <c r="A15" s="11"/>
      <c r="B15" s="11"/>
      <c r="C15" s="15"/>
      <c r="D15" s="16" t="s">
        <v>36</v>
      </c>
      <c r="E15" s="15" t="s">
        <v>37</v>
      </c>
      <c r="F15" s="11" t="s">
        <v>38</v>
      </c>
      <c r="G15" s="11"/>
      <c r="H15" s="24">
        <v>8</v>
      </c>
      <c r="I15" s="24">
        <v>8</v>
      </c>
      <c r="J15" s="14"/>
    </row>
    <row r="16" s="4" customFormat="1" ht="31.5" customHeight="1" spans="1:10">
      <c r="A16" s="11"/>
      <c r="B16" s="11"/>
      <c r="C16" s="15" t="s">
        <v>39</v>
      </c>
      <c r="D16" s="16" t="s">
        <v>40</v>
      </c>
      <c r="E16" s="15" t="s">
        <v>41</v>
      </c>
      <c r="F16" s="11" t="s">
        <v>42</v>
      </c>
      <c r="G16" s="11"/>
      <c r="H16" s="24">
        <v>8</v>
      </c>
      <c r="I16" s="24">
        <v>8</v>
      </c>
      <c r="J16" s="14"/>
    </row>
    <row r="17" s="4" customFormat="1" ht="31.5" customHeight="1" spans="1:10">
      <c r="A17" s="11"/>
      <c r="B17" s="11"/>
      <c r="C17" s="15"/>
      <c r="D17" s="16" t="s">
        <v>43</v>
      </c>
      <c r="E17" s="15" t="s">
        <v>44</v>
      </c>
      <c r="F17" s="25">
        <v>0.98</v>
      </c>
      <c r="G17" s="11"/>
      <c r="H17" s="24">
        <v>8</v>
      </c>
      <c r="I17" s="24">
        <v>8</v>
      </c>
      <c r="J17" s="14"/>
    </row>
    <row r="18" s="4" customFormat="1" ht="31.5" customHeight="1" spans="1:10">
      <c r="A18" s="11"/>
      <c r="B18" s="11"/>
      <c r="C18" s="15"/>
      <c r="D18" s="16" t="s">
        <v>45</v>
      </c>
      <c r="E18" s="15" t="s">
        <v>46</v>
      </c>
      <c r="F18" s="11" t="s">
        <v>47</v>
      </c>
      <c r="G18" s="11"/>
      <c r="H18" s="24">
        <v>8</v>
      </c>
      <c r="I18" s="24">
        <v>8</v>
      </c>
      <c r="J18" s="14"/>
    </row>
    <row r="19" s="4" customFormat="1" ht="42.5" customHeight="1" spans="1:10">
      <c r="A19" s="11"/>
      <c r="B19" s="11"/>
      <c r="C19" s="15" t="s">
        <v>48</v>
      </c>
      <c r="D19" s="16" t="s">
        <v>49</v>
      </c>
      <c r="E19" s="15" t="s">
        <v>44</v>
      </c>
      <c r="F19" s="25">
        <v>0.98</v>
      </c>
      <c r="G19" s="11"/>
      <c r="H19" s="26">
        <v>8</v>
      </c>
      <c r="I19" s="24">
        <v>8</v>
      </c>
      <c r="J19" s="14"/>
    </row>
    <row r="20" s="4" customFormat="1" ht="37.5" customHeight="1" spans="1:11">
      <c r="A20" s="11"/>
      <c r="B20" s="11" t="s">
        <v>50</v>
      </c>
      <c r="C20" s="15" t="s">
        <v>51</v>
      </c>
      <c r="D20" s="16" t="s">
        <v>52</v>
      </c>
      <c r="E20" s="15" t="s">
        <v>53</v>
      </c>
      <c r="F20" s="25">
        <v>0.95</v>
      </c>
      <c r="G20" s="11"/>
      <c r="H20" s="11">
        <v>5</v>
      </c>
      <c r="I20" s="11">
        <v>5</v>
      </c>
      <c r="J20" s="11"/>
      <c r="K20" s="31"/>
    </row>
    <row r="21" s="4" customFormat="1" ht="71" customHeight="1" spans="1:10">
      <c r="A21" s="11"/>
      <c r="B21" s="11"/>
      <c r="C21" s="15"/>
      <c r="D21" s="16" t="s">
        <v>54</v>
      </c>
      <c r="E21" s="15" t="s">
        <v>53</v>
      </c>
      <c r="F21" s="25">
        <v>0.95</v>
      </c>
      <c r="G21" s="11"/>
      <c r="H21" s="11">
        <v>5</v>
      </c>
      <c r="I21" s="11">
        <v>5</v>
      </c>
      <c r="J21" s="12"/>
    </row>
    <row r="22" s="4" customFormat="1" ht="59" customHeight="1" spans="1:10">
      <c r="A22" s="11"/>
      <c r="B22" s="11"/>
      <c r="C22" s="15" t="s">
        <v>55</v>
      </c>
      <c r="D22" s="16" t="s">
        <v>56</v>
      </c>
      <c r="E22" s="15" t="s">
        <v>53</v>
      </c>
      <c r="F22" s="25">
        <v>0.93</v>
      </c>
      <c r="G22" s="11"/>
      <c r="H22" s="11">
        <v>5</v>
      </c>
      <c r="I22" s="11">
        <v>4</v>
      </c>
      <c r="J22" s="12" t="s">
        <v>57</v>
      </c>
    </row>
    <row r="23" s="4" customFormat="1" ht="41" customHeight="1" spans="1:10">
      <c r="A23" s="11"/>
      <c r="B23" s="11"/>
      <c r="C23" s="15"/>
      <c r="D23" s="16" t="s">
        <v>58</v>
      </c>
      <c r="E23" s="15" t="s">
        <v>53</v>
      </c>
      <c r="F23" s="25">
        <v>0.95</v>
      </c>
      <c r="G23" s="11"/>
      <c r="H23" s="11">
        <v>5</v>
      </c>
      <c r="I23" s="11">
        <v>5</v>
      </c>
      <c r="J23" s="11"/>
    </row>
    <row r="24" s="4" customFormat="1" ht="41" customHeight="1" spans="1:10">
      <c r="A24" s="11"/>
      <c r="B24" s="11" t="s">
        <v>59</v>
      </c>
      <c r="C24" s="15" t="s">
        <v>60</v>
      </c>
      <c r="D24" s="16" t="s">
        <v>61</v>
      </c>
      <c r="E24" s="15" t="s">
        <v>62</v>
      </c>
      <c r="F24" s="11" t="s">
        <v>63</v>
      </c>
      <c r="G24" s="11"/>
      <c r="H24" s="24">
        <v>12</v>
      </c>
      <c r="I24" s="24">
        <v>12</v>
      </c>
      <c r="J24" s="14"/>
    </row>
    <row r="25" s="4" customFormat="1" ht="41" customHeight="1" spans="1:11">
      <c r="A25" s="11"/>
      <c r="B25" s="11" t="s">
        <v>64</v>
      </c>
      <c r="C25" s="15" t="s">
        <v>65</v>
      </c>
      <c r="D25" s="16" t="s">
        <v>66</v>
      </c>
      <c r="E25" s="15" t="s">
        <v>44</v>
      </c>
      <c r="F25" s="25">
        <v>0.98</v>
      </c>
      <c r="G25" s="11"/>
      <c r="H25" s="11">
        <v>5</v>
      </c>
      <c r="I25" s="11">
        <v>5</v>
      </c>
      <c r="J25" s="14"/>
      <c r="K25" s="31"/>
    </row>
    <row r="26" s="4" customFormat="1" ht="45" customHeight="1" spans="1:11">
      <c r="A26" s="11"/>
      <c r="B26" s="11"/>
      <c r="C26" s="15"/>
      <c r="D26" s="16" t="s">
        <v>67</v>
      </c>
      <c r="E26" s="15" t="s">
        <v>44</v>
      </c>
      <c r="F26" s="25">
        <v>0.98</v>
      </c>
      <c r="G26" s="11"/>
      <c r="H26" s="11">
        <v>5</v>
      </c>
      <c r="I26" s="11">
        <v>5</v>
      </c>
      <c r="J26" s="14"/>
      <c r="K26" s="31"/>
    </row>
    <row r="27" s="4" customFormat="1" ht="21" customHeight="1" spans="1:10">
      <c r="A27" s="17" t="s">
        <v>68</v>
      </c>
      <c r="B27" s="17"/>
      <c r="C27" s="17"/>
      <c r="D27" s="17"/>
      <c r="E27" s="17"/>
      <c r="F27" s="17"/>
      <c r="G27" s="17"/>
      <c r="H27" s="27">
        <f>SUM(H14:H26)+H7</f>
        <v>100</v>
      </c>
      <c r="I27" s="27">
        <f>SUM(I14:I26)+J7</f>
        <v>99</v>
      </c>
      <c r="J27" s="32"/>
    </row>
    <row r="28" ht="128" customHeight="1" spans="5:9">
      <c r="E28" s="5"/>
      <c r="F28" s="5"/>
      <c r="I28" s="5"/>
    </row>
  </sheetData>
  <mergeCells count="4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11:A12"/>
    <mergeCell ref="A13:A26"/>
    <mergeCell ref="B14:B19"/>
    <mergeCell ref="B20:B23"/>
    <mergeCell ref="B25:B26"/>
    <mergeCell ref="C14:C15"/>
    <mergeCell ref="C16:C18"/>
    <mergeCell ref="C20:C21"/>
    <mergeCell ref="C22:C23"/>
    <mergeCell ref="C25:C2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</cp:lastModifiedBy>
  <dcterms:created xsi:type="dcterms:W3CDTF">2019-04-12T10:20:00Z</dcterms:created>
  <cp:lastPrinted>2024-04-13T09:24:00Z</cp:lastPrinted>
  <dcterms:modified xsi:type="dcterms:W3CDTF">2025-08-26T17:37:23Z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