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<sst xmlns="http://schemas.openxmlformats.org/spreadsheetml/2006/main" count="62" uniqueCount="59">
  <si>
    <t>项目支出绩效自评表</t>
  </si>
  <si>
    <t>（2024年度）</t>
  </si>
  <si>
    <t>项目名称</t>
  </si>
  <si>
    <t>网球中心室内地沟管线及供暖系统保障项目</t>
  </si>
  <si>
    <t>主管部门</t>
  </si>
  <si>
    <t>北京市体育局</t>
  </si>
  <si>
    <t>实施单位</t>
  </si>
  <si>
    <t>北京市网球运动管理中心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</si>
  <si>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</si>
  <si>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</si>
  <si>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</si>
  <si>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</si>
  <si>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</si>
  <si>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</si>
  <si>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</si>
  <si>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</si>
  <si>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</si>
  <si>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</si>
  <si>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</si>
  <si>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</si>
  <si>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</si>
  <si>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</si>
  <si>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 xml:space="preserve">按建设项目中期规划及时竣工并投入使用，符合相关要求，有效改善办公环境，满足发展需要。                               </t>
  </si>
  <si>
    <t>符合相关要求，有效改善办公环境，满足发展需要。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</si>
  <si>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</si>
  <si>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</si>
  <si>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</si>
  <si>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</si>
  <si>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</si>
  <si>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</si>
  <si>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</si>
  <si>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
（50分）</t>
  </si>
  <si>
    <t>数量指标</t>
  </si>
  <si>
    <t>建设、改造、修缮面积</t>
  </si>
  <si>
    <t>＝3073平方米</t>
  </si>
  <si>
    <t>3073平方米</t>
  </si>
  <si>
    <t>建设、改造、修缮数量</t>
  </si>
  <si>
    <t>＝55处</t>
  </si>
  <si>
    <t>55处</t>
  </si>
  <si>
    <t>质量指标</t>
  </si>
  <si>
    <t>竣工验收合格率</t>
  </si>
  <si>
    <t>＝100%</t>
  </si>
  <si>
    <t>效益指标
（20分）</t>
  </si>
  <si>
    <t>社会效益指标</t>
  </si>
  <si>
    <t>设施完好率</t>
  </si>
  <si>
    <t>经济效益指标</t>
  </si>
  <si>
    <t>节能效率</t>
  </si>
  <si>
    <t>≥50%</t>
  </si>
  <si>
    <t>加强管理，减少耗能。</t>
  </si>
  <si>
    <t>满意度指标（10分）</t>
  </si>
  <si>
    <t>服务对象满意度指标</t>
  </si>
  <si>
    <t>群众满意度</t>
  </si>
  <si>
    <t>≥90%</t>
  </si>
  <si>
    <t>成本指标（10分）</t>
  </si>
  <si>
    <t>经济成本指标</t>
  </si>
  <si>
    <t>项目预算控制数</t>
  </si>
  <si>
    <t>≤91.265123万元</t>
  </si>
  <si>
    <t>88.496935万元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</si>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</sst>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28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2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4" fillId="0" borderId="1" xfId="3" applyNumberFormat="1" applyFont="1" applyBorder="1" applyAlignment="1">
      <alignment horizontal="center" vertical="center" wrapText="1"/>
    </xf>
    <xf numFmtId="177" fontId="4" fillId="0" borderId="1" xfId="3" applyNumberFormat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76" fontId="5" fillId="0" borderId="1" xfId="49" applyNumberFormat="1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6" fontId="4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/>
    <xf numFmtId="10" fontId="2" fillId="0" borderId="0" xfId="0" applyNumberFormat="1" applyFont="1"/>
    <xf numFmtId="43" fontId="6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2"/>
  <sheetViews>
    <sheetView tabSelected="1" topLeftCell="A2" workbookViewId="0">
      <selection activeCell="J21" sqref="A4:J21"/>
    </sheetView>
  </sheetViews>
  <sheetFormatPr defaultColWidth="9" defaultRowHeight="14.25"/>
  <cols>
    <col min="1" max="1" width="11.0916666666667" style="5" customWidth="1"/>
    <col min="2" max="2" width="19.5416666666667" style="5" customWidth="1"/>
    <col min="3" max="3" width="18.725" style="5" customWidth="1"/>
    <col min="4" max="4" width="19.45" style="5" customWidth="1"/>
    <col min="5" max="5" width="19.2666666666667" style="6" customWidth="1"/>
    <col min="6" max="6" width="12.9083333333333" style="6" customWidth="1"/>
    <col min="7" max="7" width="11.9083333333333" style="5" customWidth="1"/>
    <col min="8" max="8" width="9.18333333333333" style="5" customWidth="1"/>
    <col min="9" max="9" width="9.18333333333333" style="6" customWidth="1"/>
    <col min="10" max="10" width="23.2666666666667" style="5" customWidth="1"/>
  </cols>
  <sheetData>
    <row r="1" ht="22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18.75" customHeight="1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1" ht="27" customHeight="1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1" spans="1:10">
      <c r="A7" s="10"/>
      <c r="B7" s="10"/>
      <c r="C7" s="10"/>
      <c r="D7" s="11" t="s">
        <v>15</v>
      </c>
      <c r="E7" s="16">
        <v>91.265123</v>
      </c>
      <c r="F7" s="17">
        <v>91.265123</v>
      </c>
      <c r="G7" s="17">
        <v>88.496935</v>
      </c>
      <c r="H7" s="18">
        <v>10</v>
      </c>
      <c r="I7" s="27">
        <f>G7/F7</f>
        <v>0.969668719999424</v>
      </c>
      <c r="J7" s="28">
        <f>H7*I7</f>
        <v>9.69668719999424</v>
      </c>
    </row>
    <row r="8" ht="17.25" customHeight="1" spans="1:10">
      <c r="A8" s="10"/>
      <c r="B8" s="10"/>
      <c r="C8" s="10"/>
      <c r="D8" s="12" t="s">
        <v>16</v>
      </c>
      <c r="E8" s="16">
        <v>91.265123</v>
      </c>
      <c r="F8" s="17">
        <v>91.265123</v>
      </c>
      <c r="G8" s="17">
        <v>88.496935</v>
      </c>
      <c r="H8" s="19"/>
      <c r="I8" s="27"/>
      <c r="J8" s="19"/>
    </row>
    <row r="9" ht="17.25" customHeight="1" spans="1:10">
      <c r="A9" s="10"/>
      <c r="B9" s="10"/>
      <c r="C9" s="10"/>
      <c r="D9" s="12" t="s">
        <v>17</v>
      </c>
      <c r="E9" s="20"/>
      <c r="F9" s="21"/>
      <c r="G9" s="10"/>
      <c r="H9" s="19"/>
      <c r="I9" s="29"/>
      <c r="J9" s="19"/>
    </row>
    <row r="10" ht="17.25" customHeight="1" spans="1:10">
      <c r="A10" s="10"/>
      <c r="B10" s="10"/>
      <c r="C10" s="10"/>
      <c r="D10" s="12" t="s">
        <v>18</v>
      </c>
      <c r="E10" s="17"/>
      <c r="F10" s="17"/>
      <c r="G10" s="17"/>
      <c r="H10" s="22"/>
      <c r="I10" s="29"/>
      <c r="J10" s="22"/>
    </row>
    <row r="11" ht="21" customHeight="1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91" customHeight="1" spans="1:10">
      <c r="A12" s="13"/>
      <c r="B12" s="11" t="s">
        <v>22</v>
      </c>
      <c r="C12" s="11"/>
      <c r="D12" s="11"/>
      <c r="E12" s="11"/>
      <c r="F12" s="11" t="s">
        <v>23</v>
      </c>
      <c r="G12" s="11"/>
      <c r="H12" s="11"/>
      <c r="I12" s="11"/>
      <c r="J12" s="11"/>
    </row>
    <row r="13" s="3" customFormat="1" ht="48" customHeight="1" spans="1:10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</row>
    <row r="14" s="4" customFormat="1" ht="25" customHeight="1" spans="1:10">
      <c r="A14" s="10"/>
      <c r="B14" s="10" t="s">
        <v>31</v>
      </c>
      <c r="C14" s="14" t="s">
        <v>32</v>
      </c>
      <c r="D14" s="14" t="s">
        <v>33</v>
      </c>
      <c r="E14" s="14" t="s">
        <v>34</v>
      </c>
      <c r="F14" s="23" t="s">
        <v>35</v>
      </c>
      <c r="G14" s="10"/>
      <c r="H14" s="24">
        <v>10</v>
      </c>
      <c r="I14" s="24">
        <v>10</v>
      </c>
      <c r="J14" s="13"/>
    </row>
    <row r="15" s="4" customFormat="1" ht="25" customHeight="1" spans="1:10">
      <c r="A15" s="10"/>
      <c r="B15" s="10"/>
      <c r="C15" s="14"/>
      <c r="D15" s="14" t="s">
        <v>36</v>
      </c>
      <c r="E15" s="14" t="s">
        <v>37</v>
      </c>
      <c r="F15" s="10" t="s">
        <v>38</v>
      </c>
      <c r="G15" s="10"/>
      <c r="H15" s="24">
        <v>20</v>
      </c>
      <c r="I15" s="24">
        <v>20</v>
      </c>
      <c r="J15" s="13"/>
    </row>
    <row r="16" s="4" customFormat="1" ht="49.5" customHeight="1" spans="1:10">
      <c r="A16" s="10"/>
      <c r="B16" s="10"/>
      <c r="C16" s="14" t="s">
        <v>39</v>
      </c>
      <c r="D16" s="14" t="s">
        <v>40</v>
      </c>
      <c r="E16" s="14" t="s">
        <v>41</v>
      </c>
      <c r="F16" s="23">
        <v>1</v>
      </c>
      <c r="G16" s="10"/>
      <c r="H16" s="24">
        <v>20</v>
      </c>
      <c r="I16" s="24">
        <v>20</v>
      </c>
      <c r="J16" s="13"/>
    </row>
    <row r="17" s="4" customFormat="1" ht="30" customHeight="1" spans="1:10">
      <c r="A17" s="10"/>
      <c r="B17" s="10" t="s">
        <v>42</v>
      </c>
      <c r="C17" s="14" t="s">
        <v>43</v>
      </c>
      <c r="D17" s="14" t="s">
        <v>44</v>
      </c>
      <c r="E17" s="14" t="s">
        <v>41</v>
      </c>
      <c r="F17" s="23">
        <v>1</v>
      </c>
      <c r="G17" s="10"/>
      <c r="H17" s="24">
        <v>10</v>
      </c>
      <c r="I17" s="24">
        <v>10</v>
      </c>
      <c r="J17" s="13"/>
    </row>
    <row r="18" s="4" customFormat="1" ht="30" customHeight="1" spans="1:11">
      <c r="A18" s="10"/>
      <c r="B18" s="10"/>
      <c r="C18" s="14" t="s">
        <v>45</v>
      </c>
      <c r="D18" s="14" t="s">
        <v>46</v>
      </c>
      <c r="E18" s="14" t="s">
        <v>47</v>
      </c>
      <c r="F18" s="25">
        <v>0.45</v>
      </c>
      <c r="G18" s="25"/>
      <c r="H18" s="24">
        <v>10</v>
      </c>
      <c r="I18" s="24">
        <v>9</v>
      </c>
      <c r="J18" s="10" t="s">
        <v>48</v>
      </c>
      <c r="K18" s="30"/>
    </row>
    <row r="19" s="4" customFormat="1" ht="39" customHeight="1" spans="1:10">
      <c r="A19" s="10"/>
      <c r="B19" s="10" t="s">
        <v>49</v>
      </c>
      <c r="C19" s="10" t="s">
        <v>50</v>
      </c>
      <c r="D19" s="14" t="s">
        <v>51</v>
      </c>
      <c r="E19" s="14" t="s">
        <v>52</v>
      </c>
      <c r="F19" s="23">
        <v>0.9</v>
      </c>
      <c r="G19" s="23"/>
      <c r="H19" s="24">
        <v>10</v>
      </c>
      <c r="I19" s="24">
        <v>10</v>
      </c>
      <c r="J19" s="13"/>
    </row>
    <row r="20" s="4" customFormat="1" ht="39" customHeight="1" spans="1:10">
      <c r="A20" s="10"/>
      <c r="B20" s="10" t="s">
        <v>53</v>
      </c>
      <c r="C20" s="10" t="s">
        <v>54</v>
      </c>
      <c r="D20" s="14" t="s">
        <v>55</v>
      </c>
      <c r="E20" s="14" t="s">
        <v>56</v>
      </c>
      <c r="F20" s="10" t="s">
        <v>57</v>
      </c>
      <c r="G20" s="10"/>
      <c r="H20" s="24">
        <v>10</v>
      </c>
      <c r="I20" s="24">
        <v>10</v>
      </c>
      <c r="J20" s="13"/>
    </row>
    <row r="21" s="4" customFormat="1" ht="28" customHeight="1" spans="1:10">
      <c r="A21" s="15" t="s">
        <v>58</v>
      </c>
      <c r="B21" s="15"/>
      <c r="C21" s="15"/>
      <c r="D21" s="15"/>
      <c r="E21" s="15"/>
      <c r="F21" s="15"/>
      <c r="G21" s="15"/>
      <c r="H21" s="26">
        <f>SUM(H14:H20)+H7</f>
        <v>100</v>
      </c>
      <c r="I21" s="26">
        <f>SUM(I14:I20)+J7</f>
        <v>98.6966871999942</v>
      </c>
      <c r="J21" s="31"/>
    </row>
    <row r="22" ht="128" customHeight="1" spans="5:9">
      <c r="E22" s="5"/>
      <c r="F22" s="5"/>
      <c r="I22" s="5"/>
    </row>
  </sheetData>
  <mergeCells count="29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A21:G21"/>
    <mergeCell ref="A11:A12"/>
    <mergeCell ref="A13:A20"/>
    <mergeCell ref="B14:B16"/>
    <mergeCell ref="B17:B18"/>
    <mergeCell ref="C14:C15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tyjj</cp:lastModifiedBy>
  <dcterms:created xsi:type="dcterms:W3CDTF">2019-04-12T02:20:00Z</dcterms:created>
  <cp:lastPrinted>2024-04-13T01:24:00Z</cp:lastPrinted>
  <dcterms:modified xsi:type="dcterms:W3CDTF">2025-08-24T17:03:32Z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129530C1FED743D197A2526B33509170_13</vt:lpwstr>
  </property>
</Properties>
</file>