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<sst xmlns="http://schemas.openxmlformats.org/spreadsheetml/2006/main" count="69" uniqueCount="66">
  <si>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项目支出绩效自评表</t>
  </si>
  <si>
    <t>（2024年度）</t>
  </si>
  <si>
    <t>项目名称</t>
  </si>
  <si>
    <t>网球赛事活动及人才培养经费</t>
  </si>
  <si>
    <t>主管部门</t>
  </si>
  <si>
    <t>北京市体育局</t>
  </si>
  <si>
    <t>实施单位</t>
  </si>
  <si>
    <t>北京市网球运动管理中心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</si>
  <si>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</si>
  <si>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</si>
  <si>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</si>
  <si>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</si>
  <si>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</si>
  <si>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</si>
  <si>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</si>
  <si>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</si>
  <si>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</si>
  <si>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</si>
  <si>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</si>
  <si>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</si>
  <si>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</si>
  <si>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</si>
  <si>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目标1：开展形式多样的群体活动，提供群众身边的健身指导，完善群众身边的健身组织。
目标2：充分发挥网球中心职责，普及网球运动，提高青少年网球竞技水平，发掘网球优秀后备人才。
目标3：促进京津冀体育产业健康协同发展。充分发挥三地网球资源优势，为京津冀地区广大网球爱好者组织群众性赛事互动。</t>
  </si>
  <si>
    <t>目标任务均已完成，对网球运动的推广和普及起着积极有效的作用。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</si>
  <si>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</si>
  <si>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</si>
  <si>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</si>
  <si>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</si>
  <si>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</si>
  <si>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</si>
  <si>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</si>
  <si>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</si>
  <si>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</si>
  <si>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参加全民健身赛事活动
人次</t>
  </si>
  <si>
    <t>≥2000人次</t>
  </si>
  <si>
    <t>2500人次</t>
  </si>
  <si>
    <t>组织比赛场次</t>
  </si>
  <si>
    <t>≥1500场次</t>
  </si>
  <si>
    <t>2800场次</t>
  </si>
  <si>
    <t>参与培训人次</t>
  </si>
  <si>
    <t>≥500人次</t>
  </si>
  <si>
    <t>500人次</t>
  </si>
  <si>
    <t>质量指标</t>
  </si>
  <si>
    <t>关注全民健身赛事活动
的公众数量</t>
  </si>
  <si>
    <t>≥500万人</t>
  </si>
  <si>
    <t>2000万人</t>
  </si>
  <si>
    <t>媒体支持力度大，宣传效果较往年增长较大，致使实际完成值与指标值差距较大。</t>
  </si>
  <si>
    <t>时效指标</t>
  </si>
  <si>
    <t>体育活动计划完成及时率</t>
  </si>
  <si>
    <t>＝100%</t>
  </si>
  <si>
    <t>效益指标
（20分）</t>
  </si>
  <si>
    <t>社会效益指标</t>
  </si>
  <si>
    <t>群众参与健身程度</t>
  </si>
  <si>
    <t>≥80%</t>
  </si>
  <si>
    <t>可持续影响指标</t>
  </si>
  <si>
    <t>对群众体育可持续发展
的影响程度</t>
  </si>
  <si>
    <t>≥90%</t>
  </si>
  <si>
    <t>满意度指标（10分）</t>
  </si>
  <si>
    <t>服务对象满意度指标</t>
  </si>
  <si>
    <t>赛事活动参与人员满意度</t>
  </si>
  <si>
    <t>成本指标（10分）</t>
  </si>
  <si>
    <t>经济成本指标</t>
  </si>
  <si>
    <t>预算控制金额</t>
  </si>
  <si>
    <t>≤356.46万元</t>
  </si>
  <si>
    <t>356.350773万元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</si>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</sst>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SheetLayoutView="70" workbookViewId="0">
      <selection activeCell="A4" sqref="A4:J23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19.4583333333333" style="5" customWidth="1"/>
    <col min="5" max="5" width="19.2666666666667" style="6" customWidth="1"/>
    <col min="6" max="6" width="14.25" style="6" customWidth="1"/>
    <col min="7" max="7" width="12.875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356.46</v>
      </c>
      <c r="F7" s="17">
        <v>356.350773</v>
      </c>
      <c r="G7" s="17">
        <v>356.350773</v>
      </c>
      <c r="H7" s="18">
        <v>10</v>
      </c>
      <c r="I7" s="27">
        <f>G7/F7</f>
        <v>1</v>
      </c>
      <c r="J7" s="28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356.46</v>
      </c>
      <c r="F8" s="17">
        <v>356.350773</v>
      </c>
      <c r="G8" s="17">
        <v>356.350773</v>
      </c>
      <c r="H8" s="19"/>
      <c r="I8" s="27"/>
      <c r="J8" s="19"/>
    </row>
    <row r="9" ht="17.25" customHeight="1" spans="1:10">
      <c r="A9" s="10"/>
      <c r="B9" s="10"/>
      <c r="C9" s="10"/>
      <c r="D9" s="12" t="s">
        <v>17</v>
      </c>
      <c r="E9" s="20"/>
      <c r="F9" s="21"/>
      <c r="G9" s="10"/>
      <c r="H9" s="19"/>
      <c r="I9" s="29"/>
      <c r="J9" s="19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2"/>
      <c r="I10" s="29"/>
      <c r="J10" s="22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91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3" t="s">
        <v>35</v>
      </c>
      <c r="G14" s="10"/>
      <c r="H14" s="24">
        <v>10</v>
      </c>
      <c r="I14" s="24">
        <v>10</v>
      </c>
      <c r="J14" s="13"/>
    </row>
    <row r="15" s="4" customFormat="1" ht="25" customHeight="1" spans="1:10">
      <c r="A15" s="10"/>
      <c r="B15" s="10"/>
      <c r="C15" s="14"/>
      <c r="D15" s="14" t="s">
        <v>36</v>
      </c>
      <c r="E15" s="14" t="s">
        <v>37</v>
      </c>
      <c r="F15" s="10" t="s">
        <v>38</v>
      </c>
      <c r="G15" s="10"/>
      <c r="H15" s="24">
        <v>10</v>
      </c>
      <c r="I15" s="24">
        <v>10</v>
      </c>
      <c r="J15" s="13"/>
    </row>
    <row r="16" s="4" customFormat="1" ht="25" customHeight="1" spans="1:10">
      <c r="A16" s="10"/>
      <c r="B16" s="10"/>
      <c r="C16" s="14"/>
      <c r="D16" s="14" t="s">
        <v>39</v>
      </c>
      <c r="E16" s="14" t="s">
        <v>40</v>
      </c>
      <c r="F16" s="10" t="s">
        <v>41</v>
      </c>
      <c r="G16" s="10"/>
      <c r="H16" s="24">
        <v>10</v>
      </c>
      <c r="I16" s="24">
        <v>10</v>
      </c>
      <c r="J16" s="13"/>
    </row>
    <row r="17" s="4" customFormat="1" ht="49.5" customHeight="1" spans="1:10">
      <c r="A17" s="10"/>
      <c r="B17" s="10"/>
      <c r="C17" s="14" t="s">
        <v>42</v>
      </c>
      <c r="D17" s="14" t="s">
        <v>43</v>
      </c>
      <c r="E17" s="14" t="s">
        <v>44</v>
      </c>
      <c r="F17" s="23" t="s">
        <v>45</v>
      </c>
      <c r="G17" s="10"/>
      <c r="H17" s="24">
        <v>10</v>
      </c>
      <c r="I17" s="24">
        <v>7</v>
      </c>
      <c r="J17" s="11" t="s">
        <v>46</v>
      </c>
    </row>
    <row r="18" s="4" customFormat="1" ht="25" customHeight="1" spans="1:10">
      <c r="A18" s="10"/>
      <c r="B18" s="10"/>
      <c r="C18" s="14" t="s">
        <v>47</v>
      </c>
      <c r="D18" s="14" t="s">
        <v>48</v>
      </c>
      <c r="E18" s="14" t="s">
        <v>49</v>
      </c>
      <c r="F18" s="23">
        <v>1</v>
      </c>
      <c r="G18" s="23"/>
      <c r="H18" s="24">
        <v>10</v>
      </c>
      <c r="I18" s="24">
        <v>10</v>
      </c>
      <c r="J18" s="13"/>
    </row>
    <row r="19" s="4" customFormat="1" ht="25" customHeight="1" spans="1:10">
      <c r="A19" s="10"/>
      <c r="B19" s="10" t="s">
        <v>50</v>
      </c>
      <c r="C19" s="14" t="s">
        <v>51</v>
      </c>
      <c r="D19" s="14" t="s">
        <v>52</v>
      </c>
      <c r="E19" s="14" t="s">
        <v>53</v>
      </c>
      <c r="F19" s="23">
        <v>0.8</v>
      </c>
      <c r="G19" s="23"/>
      <c r="H19" s="24">
        <v>10</v>
      </c>
      <c r="I19" s="24">
        <v>10</v>
      </c>
      <c r="J19" s="13"/>
    </row>
    <row r="20" s="4" customFormat="1" ht="25" customHeight="1" spans="1:10">
      <c r="A20" s="10"/>
      <c r="B20" s="10"/>
      <c r="C20" s="14" t="s">
        <v>54</v>
      </c>
      <c r="D20" s="14" t="s">
        <v>55</v>
      </c>
      <c r="E20" s="14" t="s">
        <v>56</v>
      </c>
      <c r="F20" s="23">
        <v>0.9</v>
      </c>
      <c r="G20" s="23"/>
      <c r="H20" s="24">
        <v>10</v>
      </c>
      <c r="I20" s="24">
        <v>10</v>
      </c>
      <c r="J20" s="13"/>
    </row>
    <row r="21" s="4" customFormat="1" ht="39" customHeight="1" spans="1:10">
      <c r="A21" s="10"/>
      <c r="B21" s="10" t="s">
        <v>57</v>
      </c>
      <c r="C21" s="10" t="s">
        <v>58</v>
      </c>
      <c r="D21" s="14" t="s">
        <v>59</v>
      </c>
      <c r="E21" s="14" t="s">
        <v>56</v>
      </c>
      <c r="F21" s="23">
        <v>0.9</v>
      </c>
      <c r="G21" s="23"/>
      <c r="H21" s="24">
        <v>10</v>
      </c>
      <c r="I21" s="24">
        <v>10</v>
      </c>
      <c r="J21" s="13"/>
    </row>
    <row r="22" s="4" customFormat="1" ht="39" customHeight="1" spans="1:10">
      <c r="A22" s="10"/>
      <c r="B22" s="10" t="s">
        <v>60</v>
      </c>
      <c r="C22" s="10" t="s">
        <v>61</v>
      </c>
      <c r="D22" s="14" t="s">
        <v>62</v>
      </c>
      <c r="E22" s="14" t="s">
        <v>63</v>
      </c>
      <c r="F22" s="25" t="s">
        <v>64</v>
      </c>
      <c r="G22" s="25"/>
      <c r="H22" s="24">
        <v>10</v>
      </c>
      <c r="I22" s="24">
        <v>10</v>
      </c>
      <c r="J22" s="13"/>
    </row>
    <row r="23" s="4" customFormat="1" ht="21" customHeight="1" spans="1:10">
      <c r="A23" s="15" t="s">
        <v>65</v>
      </c>
      <c r="B23" s="15"/>
      <c r="C23" s="15"/>
      <c r="D23" s="15"/>
      <c r="E23" s="15"/>
      <c r="F23" s="15"/>
      <c r="G23" s="15"/>
      <c r="H23" s="26">
        <f>SUM(H14:H22)+H7</f>
        <v>100</v>
      </c>
      <c r="I23" s="26">
        <f>SUM(I14:I22)+J7</f>
        <v>97</v>
      </c>
      <c r="J23" s="30"/>
    </row>
    <row r="24" ht="128" customHeight="1" spans="5:9">
      <c r="E24" s="5"/>
      <c r="F24" s="5"/>
      <c r="I24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8"/>
    <mergeCell ref="B19:B20"/>
    <mergeCell ref="C14:C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2019-04-12T02:20:00Z</dcterms:created>
  <cp:lastPrinted>2024-04-13T01:24:00Z</cp:lastPrinted>
  <dcterms:modified xsi:type="dcterms:W3CDTF">2025-08-24T17:03:03Z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