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<sst xmlns="http://schemas.openxmlformats.org/spreadsheetml/2006/main" count="58" uniqueCount="55">
  <si>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项目支出绩效自评表</t>
  </si>
  <si>
    <t>（2024年度）</t>
  </si>
  <si>
    <t>项目名称</t>
  </si>
  <si>
    <t>离退休干部党建教育活动等经费</t>
  </si>
  <si>
    <t>主管部门</t>
  </si>
  <si>
    <t>北京市体育局</t>
  </si>
  <si>
    <t>实施单位</t>
  </si>
  <si>
    <t>北京市体育局综合事务中心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</si>
  <si>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</si>
  <si>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</si>
  <si>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</si>
  <si>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</si>
  <si>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</si>
  <si>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</si>
  <si>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</si>
  <si>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</si>
  <si>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</si>
  <si>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</si>
  <si>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</si>
  <si>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</si>
  <si>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</si>
  <si>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</si>
  <si>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落实“三项建设”，开展形式多样的活动，丰富老同志退休生活；在重点时间节点开展走访慰问，关心爱护老同志。</t>
  </si>
  <si>
    <t>通过参加本年中心组织的各项参观、学习等活动，老同志们纷纷表示获得了正能量的激励，要继续保持积极乐观的心态，关注国家大事，关心社会发展。积极参加中心活动，丰富自己的退休生活。同时发挥自己的特长，为体育事业发展贡献自己的力量。在生活中传承优良家风，教育下一代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</si>
  <si>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</si>
  <si>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</si>
  <si>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</si>
  <si>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</si>
  <si>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</si>
  <si>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</si>
  <si>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</si>
  <si>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（40分）</t>
  </si>
  <si>
    <t>数量指标</t>
  </si>
  <si>
    <t>老干部学习、培训、慰问、活动等</t>
  </si>
  <si>
    <t>≥8次</t>
  </si>
  <si>
    <t>8次</t>
  </si>
  <si>
    <t>质量指标</t>
  </si>
  <si>
    <t>老干部体检完成率</t>
  </si>
  <si>
    <t>100%</t>
  </si>
  <si>
    <t>成本指标
（20分）</t>
  </si>
  <si>
    <t>经济成本指标</t>
  </si>
  <si>
    <t>离退休干部服务保障成本</t>
  </si>
  <si>
    <t>≤43.025934万元</t>
  </si>
  <si>
    <t>42.939621万元</t>
  </si>
  <si>
    <t>效益指标
（20分）</t>
  </si>
  <si>
    <t>社会效益指标</t>
  </si>
  <si>
    <t>为离退休干部服务水平得到提升</t>
  </si>
  <si>
    <t>得到提升</t>
  </si>
  <si>
    <t>社会效益还需后续持续关注</t>
  </si>
  <si>
    <t>满意度指标
（10分）</t>
  </si>
  <si>
    <t>服务对象满意度指标</t>
  </si>
  <si>
    <t>离退休干部满意度</t>
  </si>
  <si>
    <t>90%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</si>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</sst>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D16" sqref="D16"/>
    </sheetView>
  </sheetViews>
  <sheetFormatPr defaultColWidth="9" defaultRowHeight="14.25"/>
  <cols>
    <col min="1" max="1" width="11.125" style="5" customWidth="1"/>
    <col min="2" max="2" width="19.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  <col min="11" max="11" width="9" style="7"/>
    <col min="12" max="12" width="12.5" style="7" customWidth="1"/>
    <col min="13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7">
        <v>49.9478</v>
      </c>
      <c r="F7" s="17">
        <v>43.025934</v>
      </c>
      <c r="G7" s="17">
        <v>42.939621</v>
      </c>
      <c r="H7" s="18">
        <v>10</v>
      </c>
      <c r="I7" s="25">
        <f>G7/F7</f>
        <v>0.99799393082321</v>
      </c>
      <c r="J7" s="26">
        <f>H7*I7</f>
        <v>9.9799393082321</v>
      </c>
    </row>
    <row r="8" ht="17.25" customHeight="1" spans="1:12">
      <c r="A8" s="11"/>
      <c r="B8" s="11"/>
      <c r="C8" s="11"/>
      <c r="D8" s="13" t="s">
        <v>16</v>
      </c>
      <c r="E8" s="17">
        <v>49.9478</v>
      </c>
      <c r="F8" s="17">
        <v>43.025934</v>
      </c>
      <c r="G8" s="17">
        <v>42.939621</v>
      </c>
      <c r="H8" s="19"/>
      <c r="I8" s="25"/>
      <c r="J8" s="19"/>
      <c r="L8" s="27"/>
    </row>
    <row r="9" ht="17.25" customHeight="1" spans="1:10">
      <c r="A9" s="11"/>
      <c r="B9" s="11"/>
      <c r="C9" s="11"/>
      <c r="D9" s="13" t="s">
        <v>17</v>
      </c>
      <c r="E9" s="20"/>
      <c r="F9" s="20"/>
      <c r="G9" s="11"/>
      <c r="H9" s="19"/>
      <c r="I9" s="28"/>
      <c r="J9" s="19"/>
    </row>
    <row r="10" ht="17.25" customHeight="1" spans="1:10">
      <c r="A10" s="11"/>
      <c r="B10" s="11"/>
      <c r="C10" s="11"/>
      <c r="D10" s="13" t="s">
        <v>18</v>
      </c>
      <c r="E10" s="17"/>
      <c r="F10" s="17"/>
      <c r="G10" s="17"/>
      <c r="H10" s="21"/>
      <c r="I10" s="28"/>
      <c r="J10" s="21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65.4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35" customHeight="1" spans="1:10">
      <c r="A14" s="11"/>
      <c r="B14" s="11" t="s">
        <v>31</v>
      </c>
      <c r="C14" s="15" t="s">
        <v>32</v>
      </c>
      <c r="D14" s="15" t="s">
        <v>33</v>
      </c>
      <c r="E14" s="15" t="s">
        <v>34</v>
      </c>
      <c r="F14" s="22" t="s">
        <v>35</v>
      </c>
      <c r="G14" s="11"/>
      <c r="H14" s="23">
        <v>20</v>
      </c>
      <c r="I14" s="23">
        <v>20</v>
      </c>
      <c r="J14" s="14"/>
    </row>
    <row r="15" s="4" customFormat="1" ht="39.6" customHeight="1" spans="1:10">
      <c r="A15" s="11"/>
      <c r="B15" s="11"/>
      <c r="C15" s="15" t="s">
        <v>36</v>
      </c>
      <c r="D15" s="15" t="s">
        <v>37</v>
      </c>
      <c r="E15" s="15" t="s">
        <v>38</v>
      </c>
      <c r="F15" s="22">
        <v>1</v>
      </c>
      <c r="G15" s="11"/>
      <c r="H15" s="23">
        <v>20</v>
      </c>
      <c r="I15" s="23">
        <v>20</v>
      </c>
      <c r="J15" s="14"/>
    </row>
    <row r="16" s="4" customFormat="1" ht="50.1" customHeight="1" spans="1:10">
      <c r="A16" s="11"/>
      <c r="B16" s="11" t="s">
        <v>39</v>
      </c>
      <c r="C16" s="15" t="s">
        <v>40</v>
      </c>
      <c r="D16" s="15" t="s">
        <v>41</v>
      </c>
      <c r="E16" s="15" t="s">
        <v>42</v>
      </c>
      <c r="F16" s="22" t="s">
        <v>43</v>
      </c>
      <c r="G16" s="11"/>
      <c r="H16" s="23">
        <v>20</v>
      </c>
      <c r="I16" s="23">
        <v>20</v>
      </c>
      <c r="J16" s="14"/>
    </row>
    <row r="17" s="4" customFormat="1" ht="51.6" customHeight="1" spans="1:10">
      <c r="A17" s="11"/>
      <c r="B17" s="11" t="s">
        <v>44</v>
      </c>
      <c r="C17" s="15" t="s">
        <v>45</v>
      </c>
      <c r="D17" s="15" t="s">
        <v>46</v>
      </c>
      <c r="E17" s="15" t="s">
        <v>47</v>
      </c>
      <c r="F17" s="22" t="s">
        <v>47</v>
      </c>
      <c r="G17" s="22"/>
      <c r="H17" s="23">
        <v>20</v>
      </c>
      <c r="I17" s="23">
        <v>19</v>
      </c>
      <c r="J17" s="14" t="s">
        <v>48</v>
      </c>
    </row>
    <row r="18" s="4" customFormat="1" ht="56.1" customHeight="1" spans="1:10">
      <c r="A18" s="11"/>
      <c r="B18" s="11" t="s">
        <v>49</v>
      </c>
      <c r="C18" s="15" t="s">
        <v>50</v>
      </c>
      <c r="D18" s="15" t="s">
        <v>51</v>
      </c>
      <c r="E18" s="15" t="s">
        <v>52</v>
      </c>
      <c r="F18" s="22">
        <v>1</v>
      </c>
      <c r="G18" s="22"/>
      <c r="H18" s="23">
        <v>10</v>
      </c>
      <c r="I18" s="23">
        <v>9</v>
      </c>
      <c r="J18" s="14" t="s">
        <v>53</v>
      </c>
    </row>
    <row r="19" s="4" customFormat="1" ht="21" customHeight="1" spans="1:10">
      <c r="A19" s="16" t="s">
        <v>54</v>
      </c>
      <c r="B19" s="16"/>
      <c r="C19" s="16"/>
      <c r="D19" s="16"/>
      <c r="E19" s="16"/>
      <c r="F19" s="16"/>
      <c r="G19" s="16"/>
      <c r="H19" s="24">
        <f>SUM(H14:H18)+H7</f>
        <v>100</v>
      </c>
      <c r="I19" s="24">
        <f>SUM(I14:I18)+J7</f>
        <v>97.9799393082321</v>
      </c>
      <c r="J19" s="29"/>
    </row>
  </sheetData>
  <mergeCells count="2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A19:G19"/>
    <mergeCell ref="A11:A12"/>
    <mergeCell ref="A13:A18"/>
    <mergeCell ref="B14:B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2019-04-13T18:20:00Z</dcterms:created>
  <cp:lastPrinted>2025-08-24T00:47:00Z</cp:lastPrinted>
  <dcterms:modified xsi:type="dcterms:W3CDTF">2025-08-27T18:26:31Z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